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166925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Rapporter hos DOF-Fyn\Efterår\2025_Efterår\"/>
    </mc:Choice>
  </mc:AlternateContent>
  <xr:revisionPtr revIDLastSave="0" documentId="13_ncr:1_{BB0A2A9E-830D-4DAC-AA69-5A8A4A6C80F2}" xr6:coauthVersionLast="47" xr6:coauthVersionMax="47" xr10:uidLastSave="{00000000-0000-0000-0000-000000000000}"/>
  <bookViews>
    <workbookView xWindow="-120" yWindow="-120" windowWidth="25440" windowHeight="15390" xr2:uid="{6C52B211-CAE8-4E1B-918A-C0A4A57AD225}"/>
  </bookViews>
  <sheets>
    <sheet name="Totaler for 2020-25 med tendens" sheetId="70" r:id="rId1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6" i="70" l="1"/>
  <c r="K7" i="70"/>
  <c r="K8" i="70"/>
  <c r="K9" i="70"/>
  <c r="K10" i="70"/>
  <c r="K11" i="70"/>
  <c r="K12" i="70"/>
  <c r="K13" i="70"/>
  <c r="K14" i="70"/>
  <c r="K15" i="70"/>
  <c r="K16" i="70"/>
  <c r="K17" i="70"/>
  <c r="K18" i="70"/>
  <c r="K19" i="70"/>
  <c r="K20" i="70"/>
  <c r="K21" i="70"/>
  <c r="K22" i="70"/>
  <c r="K23" i="70"/>
  <c r="K24" i="70"/>
  <c r="K25" i="70"/>
  <c r="K26" i="70"/>
  <c r="K27" i="70"/>
  <c r="K28" i="70"/>
  <c r="K29" i="70"/>
  <c r="K30" i="70"/>
  <c r="K31" i="70"/>
  <c r="K32" i="70"/>
  <c r="K33" i="70"/>
  <c r="K34" i="70"/>
  <c r="K35" i="70"/>
  <c r="K36" i="70"/>
  <c r="K37" i="70"/>
  <c r="K38" i="70"/>
  <c r="K39" i="70"/>
  <c r="K40" i="70"/>
  <c r="K41" i="70"/>
  <c r="K42" i="70"/>
  <c r="K43" i="70"/>
  <c r="K44" i="70"/>
  <c r="K45" i="70"/>
  <c r="K46" i="70"/>
  <c r="K47" i="70"/>
  <c r="K48" i="70"/>
  <c r="K49" i="70"/>
  <c r="K50" i="70"/>
  <c r="K51" i="70"/>
  <c r="K52" i="70"/>
  <c r="K53" i="70"/>
  <c r="K54" i="70"/>
  <c r="K55" i="70"/>
  <c r="K56" i="70"/>
  <c r="K57" i="70"/>
  <c r="K58" i="70"/>
  <c r="K59" i="70"/>
  <c r="K60" i="70"/>
  <c r="K61" i="70"/>
  <c r="K62" i="70"/>
  <c r="K63" i="70"/>
  <c r="K64" i="70"/>
  <c r="K65" i="70"/>
  <c r="K66" i="70"/>
  <c r="K67" i="70"/>
  <c r="K68" i="70"/>
  <c r="K69" i="70"/>
  <c r="K70" i="70"/>
  <c r="K71" i="70"/>
  <c r="K72" i="70"/>
  <c r="K73" i="70"/>
  <c r="K74" i="70"/>
  <c r="K75" i="70"/>
  <c r="K76" i="70"/>
  <c r="K77" i="70"/>
  <c r="K78" i="70"/>
  <c r="K79" i="70"/>
  <c r="K80" i="70"/>
  <c r="K81" i="70"/>
  <c r="K82" i="70"/>
  <c r="K83" i="70"/>
  <c r="K84" i="70"/>
  <c r="K85" i="70"/>
  <c r="K86" i="70"/>
  <c r="K87" i="70"/>
  <c r="K88" i="70"/>
  <c r="K89" i="70"/>
  <c r="K90" i="70"/>
  <c r="K91" i="70"/>
  <c r="K92" i="70"/>
  <c r="K93" i="70"/>
  <c r="K94" i="70"/>
  <c r="K95" i="70"/>
  <c r="K96" i="70"/>
  <c r="K97" i="70"/>
  <c r="K98" i="70"/>
  <c r="K99" i="70"/>
  <c r="K100" i="70"/>
  <c r="K101" i="70"/>
  <c r="K102" i="70"/>
  <c r="K103" i="70"/>
  <c r="K104" i="70"/>
  <c r="K105" i="70"/>
  <c r="K106" i="70"/>
  <c r="K107" i="70"/>
  <c r="K108" i="70"/>
  <c r="K109" i="70"/>
  <c r="K110" i="70"/>
  <c r="K111" i="70"/>
  <c r="K112" i="70"/>
  <c r="K113" i="70"/>
  <c r="K114" i="70"/>
  <c r="K115" i="70"/>
  <c r="K116" i="70"/>
  <c r="K117" i="70"/>
  <c r="K118" i="70"/>
  <c r="K119" i="70"/>
  <c r="K120" i="70"/>
  <c r="K121" i="70"/>
  <c r="K122" i="70"/>
  <c r="K123" i="70"/>
  <c r="K124" i="70"/>
  <c r="K125" i="70"/>
  <c r="K126" i="70"/>
  <c r="K127" i="70"/>
  <c r="K128" i="70"/>
  <c r="K129" i="70"/>
  <c r="K130" i="70"/>
  <c r="K131" i="70"/>
  <c r="K132" i="70"/>
  <c r="K133" i="70"/>
  <c r="K134" i="70"/>
  <c r="K135" i="70"/>
  <c r="K136" i="70"/>
  <c r="K137" i="70"/>
  <c r="K138" i="70"/>
  <c r="K139" i="70"/>
  <c r="K140" i="70"/>
  <c r="K141" i="70"/>
  <c r="K142" i="70"/>
  <c r="K143" i="70"/>
  <c r="K144" i="70"/>
  <c r="K145" i="70"/>
  <c r="K146" i="70"/>
  <c r="K147" i="70"/>
  <c r="K148" i="70"/>
  <c r="K149" i="70"/>
  <c r="K150" i="70"/>
  <c r="K151" i="70"/>
  <c r="K152" i="70"/>
  <c r="K153" i="70"/>
  <c r="K154" i="70"/>
  <c r="K155" i="70"/>
  <c r="K156" i="70"/>
  <c r="K157" i="70"/>
  <c r="K158" i="70"/>
  <c r="K159" i="70"/>
  <c r="K160" i="70"/>
  <c r="K161" i="70"/>
  <c r="K162" i="70"/>
  <c r="K163" i="70"/>
  <c r="K164" i="70"/>
  <c r="K165" i="70"/>
  <c r="K166" i="70"/>
  <c r="K167" i="70"/>
  <c r="K168" i="70"/>
  <c r="K169" i="70"/>
  <c r="K170" i="70"/>
  <c r="K171" i="70"/>
  <c r="K172" i="70"/>
  <c r="K173" i="70"/>
  <c r="K174" i="70"/>
  <c r="K175" i="70"/>
  <c r="K176" i="70"/>
  <c r="K177" i="70"/>
  <c r="K178" i="70"/>
  <c r="K179" i="70"/>
  <c r="K180" i="70"/>
  <c r="K181" i="70"/>
  <c r="K182" i="70"/>
  <c r="K183" i="70"/>
  <c r="K184" i="70"/>
  <c r="K185" i="70"/>
  <c r="K186" i="70"/>
  <c r="K187" i="70"/>
  <c r="K188" i="70"/>
  <c r="K189" i="70"/>
  <c r="K190" i="70"/>
  <c r="K191" i="70"/>
  <c r="K192" i="70"/>
  <c r="K193" i="70"/>
  <c r="K194" i="70"/>
  <c r="K195" i="70"/>
  <c r="K196" i="70"/>
  <c r="K197" i="70"/>
  <c r="K198" i="70"/>
  <c r="K199" i="70"/>
  <c r="K200" i="70"/>
  <c r="K201" i="70"/>
  <c r="K202" i="70"/>
  <c r="K203" i="70"/>
  <c r="K204" i="70"/>
  <c r="I6" i="70"/>
  <c r="J6" i="70"/>
  <c r="I29" i="70"/>
  <c r="J29" i="70"/>
  <c r="I30" i="70"/>
  <c r="J30" i="70"/>
  <c r="I31" i="70"/>
  <c r="J31" i="70"/>
  <c r="I32" i="70"/>
  <c r="J32" i="70"/>
  <c r="I33" i="70"/>
  <c r="J33" i="70"/>
  <c r="I34" i="70"/>
  <c r="J34" i="70"/>
  <c r="I35" i="70"/>
  <c r="J35" i="70"/>
  <c r="I36" i="70"/>
  <c r="J36" i="70"/>
  <c r="I37" i="70"/>
  <c r="J37" i="70"/>
  <c r="I38" i="70"/>
  <c r="J38" i="70"/>
  <c r="I39" i="70"/>
  <c r="J39" i="70"/>
  <c r="I40" i="70"/>
  <c r="J40" i="70"/>
  <c r="I41" i="70"/>
  <c r="J41" i="70"/>
  <c r="I42" i="70"/>
  <c r="J42" i="70"/>
  <c r="I43" i="70"/>
  <c r="J43" i="70"/>
  <c r="I44" i="70"/>
  <c r="J44" i="70"/>
  <c r="I45" i="70"/>
  <c r="J45" i="70"/>
  <c r="I46" i="70"/>
  <c r="J46" i="70"/>
  <c r="I47" i="70"/>
  <c r="J47" i="70"/>
  <c r="I48" i="70"/>
  <c r="J48" i="70"/>
  <c r="I49" i="70"/>
  <c r="J49" i="70"/>
  <c r="I50" i="70"/>
  <c r="J50" i="70"/>
  <c r="I51" i="70"/>
  <c r="J51" i="70"/>
  <c r="I52" i="70"/>
  <c r="J52" i="70"/>
  <c r="I53" i="70"/>
  <c r="J53" i="70"/>
  <c r="I54" i="70"/>
  <c r="J54" i="70"/>
  <c r="I55" i="70"/>
  <c r="J55" i="70"/>
  <c r="I56" i="70"/>
  <c r="J56" i="70"/>
  <c r="I57" i="70"/>
  <c r="J57" i="70"/>
  <c r="I58" i="70"/>
  <c r="J58" i="70"/>
  <c r="I59" i="70"/>
  <c r="J59" i="70"/>
  <c r="I60" i="70"/>
  <c r="J60" i="70"/>
  <c r="I61" i="70"/>
  <c r="J61" i="70"/>
  <c r="I62" i="70"/>
  <c r="J62" i="70"/>
  <c r="I63" i="70"/>
  <c r="J63" i="70"/>
  <c r="I64" i="70"/>
  <c r="J64" i="70"/>
  <c r="I65" i="70"/>
  <c r="J65" i="70"/>
  <c r="I66" i="70"/>
  <c r="J66" i="70"/>
  <c r="I67" i="70"/>
  <c r="J67" i="70"/>
  <c r="I68" i="70"/>
  <c r="J68" i="70"/>
  <c r="I69" i="70"/>
  <c r="J69" i="70"/>
  <c r="I70" i="70"/>
  <c r="J70" i="70"/>
  <c r="I71" i="70"/>
  <c r="J71" i="70"/>
  <c r="I72" i="70"/>
  <c r="J72" i="70"/>
  <c r="I73" i="70"/>
  <c r="J73" i="70"/>
  <c r="I74" i="70"/>
  <c r="J74" i="70"/>
  <c r="I75" i="70"/>
  <c r="J75" i="70"/>
  <c r="I76" i="70"/>
  <c r="J76" i="70"/>
  <c r="I77" i="70"/>
  <c r="J77" i="70"/>
  <c r="I78" i="70"/>
  <c r="J78" i="70"/>
  <c r="I79" i="70"/>
  <c r="J79" i="70"/>
  <c r="I80" i="70"/>
  <c r="J80" i="70"/>
  <c r="I81" i="70"/>
  <c r="J81" i="70"/>
  <c r="I82" i="70"/>
  <c r="J82" i="70"/>
  <c r="I83" i="70"/>
  <c r="J83" i="70"/>
  <c r="I84" i="70"/>
  <c r="J84" i="70"/>
  <c r="I85" i="70"/>
  <c r="J85" i="70"/>
  <c r="I86" i="70"/>
  <c r="J86" i="70"/>
  <c r="I87" i="70"/>
  <c r="J87" i="70"/>
  <c r="I88" i="70"/>
  <c r="J88" i="70"/>
  <c r="I89" i="70"/>
  <c r="J89" i="70"/>
  <c r="I90" i="70"/>
  <c r="J90" i="70"/>
  <c r="I91" i="70"/>
  <c r="J91" i="70"/>
  <c r="I92" i="70"/>
  <c r="J92" i="70"/>
  <c r="I93" i="70"/>
  <c r="J93" i="70"/>
  <c r="I94" i="70"/>
  <c r="J94" i="70"/>
  <c r="I95" i="70"/>
  <c r="J95" i="70"/>
  <c r="I96" i="70"/>
  <c r="J96" i="70"/>
  <c r="I97" i="70"/>
  <c r="J97" i="70"/>
  <c r="I98" i="70"/>
  <c r="J98" i="70"/>
  <c r="I99" i="70"/>
  <c r="J99" i="70"/>
  <c r="I100" i="70"/>
  <c r="J100" i="70"/>
  <c r="I101" i="70"/>
  <c r="J101" i="70"/>
  <c r="I102" i="70"/>
  <c r="J102" i="70"/>
  <c r="I103" i="70"/>
  <c r="J103" i="70"/>
  <c r="I104" i="70"/>
  <c r="J104" i="70"/>
  <c r="I105" i="70"/>
  <c r="J105" i="70"/>
  <c r="I106" i="70"/>
  <c r="J106" i="70"/>
  <c r="I107" i="70"/>
  <c r="J107" i="70"/>
  <c r="I108" i="70"/>
  <c r="J108" i="70"/>
  <c r="I109" i="70"/>
  <c r="J109" i="70"/>
  <c r="I110" i="70"/>
  <c r="J110" i="70"/>
  <c r="I111" i="70"/>
  <c r="J111" i="70"/>
  <c r="I112" i="70"/>
  <c r="J112" i="70"/>
  <c r="I113" i="70"/>
  <c r="J113" i="70"/>
  <c r="I114" i="70"/>
  <c r="J114" i="70"/>
  <c r="I115" i="70"/>
  <c r="J115" i="70"/>
  <c r="I116" i="70"/>
  <c r="J116" i="70"/>
  <c r="I117" i="70"/>
  <c r="J117" i="70"/>
  <c r="I118" i="70"/>
  <c r="J118" i="70"/>
  <c r="I119" i="70"/>
  <c r="J119" i="70"/>
  <c r="I120" i="70"/>
  <c r="J120" i="70"/>
  <c r="I121" i="70"/>
  <c r="J121" i="70"/>
  <c r="I122" i="70"/>
  <c r="J122" i="70"/>
  <c r="I123" i="70"/>
  <c r="J123" i="70"/>
  <c r="I124" i="70"/>
  <c r="J124" i="70"/>
  <c r="I125" i="70"/>
  <c r="J125" i="70"/>
  <c r="I126" i="70"/>
  <c r="J126" i="70"/>
  <c r="I127" i="70"/>
  <c r="J127" i="70"/>
  <c r="I128" i="70"/>
  <c r="J128" i="70"/>
  <c r="I129" i="70"/>
  <c r="J129" i="70"/>
  <c r="I130" i="70"/>
  <c r="J130" i="70"/>
  <c r="I131" i="70"/>
  <c r="J131" i="70"/>
  <c r="I132" i="70"/>
  <c r="J132" i="70"/>
  <c r="I133" i="70"/>
  <c r="J133" i="70"/>
  <c r="I134" i="70"/>
  <c r="J134" i="70"/>
  <c r="I135" i="70"/>
  <c r="J135" i="70"/>
  <c r="I136" i="70"/>
  <c r="J136" i="70"/>
  <c r="I137" i="70"/>
  <c r="J137" i="70"/>
  <c r="I138" i="70"/>
  <c r="J138" i="70"/>
  <c r="I139" i="70"/>
  <c r="J139" i="70"/>
  <c r="I140" i="70"/>
  <c r="J140" i="70"/>
  <c r="I141" i="70"/>
  <c r="J141" i="70"/>
  <c r="I142" i="70"/>
  <c r="J142" i="70"/>
  <c r="I143" i="70"/>
  <c r="J143" i="70"/>
  <c r="I144" i="70"/>
  <c r="J144" i="70"/>
  <c r="I145" i="70"/>
  <c r="J145" i="70"/>
  <c r="I146" i="70"/>
  <c r="J146" i="70"/>
  <c r="I147" i="70"/>
  <c r="J147" i="70"/>
  <c r="I148" i="70"/>
  <c r="J148" i="70"/>
  <c r="I149" i="70"/>
  <c r="J149" i="70"/>
  <c r="I150" i="70"/>
  <c r="J150" i="70"/>
  <c r="I151" i="70"/>
  <c r="J151" i="70"/>
  <c r="I152" i="70"/>
  <c r="J152" i="70"/>
  <c r="I153" i="70"/>
  <c r="J153" i="70"/>
  <c r="I154" i="70"/>
  <c r="J154" i="70"/>
  <c r="I155" i="70"/>
  <c r="J155" i="70"/>
  <c r="I156" i="70"/>
  <c r="J156" i="70"/>
  <c r="I157" i="70"/>
  <c r="J157" i="70"/>
  <c r="I158" i="70"/>
  <c r="J158" i="70"/>
  <c r="I159" i="70"/>
  <c r="J159" i="70"/>
  <c r="I160" i="70"/>
  <c r="J160" i="70"/>
  <c r="I161" i="70"/>
  <c r="J161" i="70"/>
  <c r="I162" i="70"/>
  <c r="J162" i="70"/>
  <c r="I163" i="70"/>
  <c r="J163" i="70"/>
  <c r="I164" i="70"/>
  <c r="J164" i="70"/>
  <c r="I165" i="70"/>
  <c r="J165" i="70"/>
  <c r="I166" i="70"/>
  <c r="J166" i="70"/>
  <c r="I167" i="70"/>
  <c r="J167" i="70"/>
  <c r="I168" i="70"/>
  <c r="J168" i="70"/>
  <c r="I169" i="70"/>
  <c r="J169" i="70"/>
  <c r="I170" i="70"/>
  <c r="J170" i="70"/>
  <c r="I171" i="70"/>
  <c r="J171" i="70"/>
  <c r="I172" i="70"/>
  <c r="J172" i="70"/>
  <c r="I173" i="70"/>
  <c r="J173" i="70"/>
  <c r="I174" i="70"/>
  <c r="J174" i="70"/>
  <c r="I175" i="70"/>
  <c r="J175" i="70"/>
  <c r="I176" i="70"/>
  <c r="J176" i="70"/>
  <c r="I177" i="70"/>
  <c r="J177" i="70"/>
  <c r="I178" i="70"/>
  <c r="J178" i="70"/>
  <c r="I179" i="70"/>
  <c r="J179" i="70"/>
  <c r="I180" i="70"/>
  <c r="J180" i="70"/>
  <c r="I181" i="70"/>
  <c r="J181" i="70"/>
  <c r="I182" i="70"/>
  <c r="J182" i="70"/>
  <c r="I183" i="70"/>
  <c r="J183" i="70"/>
  <c r="I184" i="70"/>
  <c r="J184" i="70"/>
  <c r="I185" i="70"/>
  <c r="J185" i="70"/>
  <c r="I186" i="70"/>
  <c r="J186" i="70"/>
  <c r="I187" i="70"/>
  <c r="J187" i="70"/>
  <c r="I188" i="70"/>
  <c r="J188" i="70"/>
  <c r="I189" i="70"/>
  <c r="J189" i="70"/>
  <c r="I190" i="70"/>
  <c r="J190" i="70"/>
  <c r="I191" i="70"/>
  <c r="J191" i="70"/>
  <c r="I192" i="70"/>
  <c r="J192" i="70"/>
  <c r="I193" i="70"/>
  <c r="J193" i="70"/>
  <c r="I194" i="70"/>
  <c r="J194" i="70"/>
  <c r="I195" i="70"/>
  <c r="J195" i="70"/>
  <c r="I196" i="70"/>
  <c r="J196" i="70"/>
  <c r="I197" i="70"/>
  <c r="J197" i="70"/>
  <c r="I198" i="70"/>
  <c r="J198" i="70"/>
  <c r="I199" i="70"/>
  <c r="J199" i="70"/>
  <c r="I200" i="70"/>
  <c r="J200" i="70"/>
  <c r="I201" i="70"/>
  <c r="J201" i="70"/>
  <c r="I202" i="70"/>
  <c r="J202" i="70"/>
  <c r="I203" i="70"/>
  <c r="J203" i="70"/>
  <c r="I204" i="70"/>
  <c r="J204" i="70"/>
  <c r="I205" i="70"/>
  <c r="J205" i="70"/>
  <c r="K205" i="70"/>
  <c r="I7" i="70"/>
  <c r="J7" i="70"/>
  <c r="I8" i="70"/>
  <c r="J8" i="70"/>
  <c r="I9" i="70"/>
  <c r="J9" i="70"/>
  <c r="I10" i="70"/>
  <c r="J10" i="70"/>
  <c r="I11" i="70"/>
  <c r="J11" i="70"/>
  <c r="I12" i="70"/>
  <c r="J12" i="70"/>
  <c r="I13" i="70"/>
  <c r="J13" i="70"/>
  <c r="I14" i="70"/>
  <c r="J14" i="70"/>
  <c r="I15" i="70"/>
  <c r="J15" i="70"/>
  <c r="I16" i="70"/>
  <c r="J16" i="70"/>
  <c r="I17" i="70"/>
  <c r="J17" i="70"/>
  <c r="I18" i="70"/>
  <c r="J18" i="70"/>
  <c r="I19" i="70"/>
  <c r="J19" i="70"/>
  <c r="I20" i="70"/>
  <c r="J20" i="70"/>
  <c r="I21" i="70"/>
  <c r="J21" i="70"/>
  <c r="I22" i="70"/>
  <c r="J22" i="70"/>
  <c r="I23" i="70"/>
  <c r="J23" i="70"/>
  <c r="I24" i="70"/>
  <c r="J24" i="70"/>
  <c r="I25" i="70"/>
  <c r="J25" i="70"/>
  <c r="I26" i="70"/>
  <c r="J26" i="70"/>
  <c r="I27" i="70"/>
  <c r="J27" i="70"/>
  <c r="I28" i="70"/>
  <c r="J28" i="70"/>
  <c r="J4" i="70"/>
  <c r="K4" i="70"/>
  <c r="J3" i="70"/>
  <c r="K3" i="70"/>
  <c r="I4" i="70"/>
  <c r="I3" i="70"/>
</calcChain>
</file>

<file path=xl/sharedStrings.xml><?xml version="1.0" encoding="utf-8"?>
<sst xmlns="http://schemas.openxmlformats.org/spreadsheetml/2006/main" count="218" uniqueCount="211">
  <si>
    <t>Sortering</t>
  </si>
  <si>
    <t>Artsnavn</t>
  </si>
  <si>
    <t>Knopsvane</t>
  </si>
  <si>
    <t>Pibesvane</t>
  </si>
  <si>
    <t>Sangsvane</t>
  </si>
  <si>
    <t>Bramgås</t>
  </si>
  <si>
    <t>Canadagås</t>
  </si>
  <si>
    <t>Kortnæbbet Gås</t>
  </si>
  <si>
    <t>Grågås</t>
  </si>
  <si>
    <t>Tajgasædgås/Tundrasædgås</t>
  </si>
  <si>
    <t>Blisgås</t>
  </si>
  <si>
    <t>Havlit</t>
  </si>
  <si>
    <t>Ederfugl</t>
  </si>
  <si>
    <t>Fløjlsand</t>
  </si>
  <si>
    <t>Sortand</t>
  </si>
  <si>
    <t>Hvinand</t>
  </si>
  <si>
    <t>Stor Skallesluger</t>
  </si>
  <si>
    <t>Toppet Skallesluger</t>
  </si>
  <si>
    <t>Gravand</t>
  </si>
  <si>
    <t>Taffeland</t>
  </si>
  <si>
    <t>Troldand</t>
  </si>
  <si>
    <t>Bjergand</t>
  </si>
  <si>
    <t>Skeand</t>
  </si>
  <si>
    <t>Knarand</t>
  </si>
  <si>
    <t>Pibeand</t>
  </si>
  <si>
    <t>Gråand</t>
  </si>
  <si>
    <t>Spidsand</t>
  </si>
  <si>
    <t>Krikand</t>
  </si>
  <si>
    <t>Gråstrubet Lappedykker</t>
  </si>
  <si>
    <t>Toppet Lappedykker</t>
  </si>
  <si>
    <t>Huldue</t>
  </si>
  <si>
    <t>Ringdue</t>
  </si>
  <si>
    <t>Mursejler</t>
  </si>
  <si>
    <t>Gøg</t>
  </si>
  <si>
    <t>Trane</t>
  </si>
  <si>
    <t>Rødstrubet Lom</t>
  </si>
  <si>
    <t>Sortstrubet Lom</t>
  </si>
  <si>
    <t>Fiskehejre</t>
  </si>
  <si>
    <t>Sølvhejre</t>
  </si>
  <si>
    <t>Skestork</t>
  </si>
  <si>
    <t>Sule</t>
  </si>
  <si>
    <t>Skarv</t>
  </si>
  <si>
    <t>Strandskade</t>
  </si>
  <si>
    <t>Klyde</t>
  </si>
  <si>
    <t>Strandhjejle</t>
  </si>
  <si>
    <t>Hjejle</t>
  </si>
  <si>
    <t>Stor Præstekrave</t>
  </si>
  <si>
    <t>Lille Præstekrave</t>
  </si>
  <si>
    <t>Vibe</t>
  </si>
  <si>
    <t>Småspove</t>
  </si>
  <si>
    <t>Storspove</t>
  </si>
  <si>
    <t>Lille Kobbersneppe</t>
  </si>
  <si>
    <t>Stor Kobbersneppe</t>
  </si>
  <si>
    <t>Stenvender</t>
  </si>
  <si>
    <t>Islandsk Ryle</t>
  </si>
  <si>
    <t>Brushane</t>
  </si>
  <si>
    <t>Krumnæbbet Ryle</t>
  </si>
  <si>
    <t>Sandløber</t>
  </si>
  <si>
    <t>Almindelig Ryle</t>
  </si>
  <si>
    <t>Dværgryle</t>
  </si>
  <si>
    <t>Dobbeltbekkasin</t>
  </si>
  <si>
    <t>Mudderklire</t>
  </si>
  <si>
    <t>Svaleklire</t>
  </si>
  <si>
    <t>Sortklire</t>
  </si>
  <si>
    <t>Hvidklire</t>
  </si>
  <si>
    <t>Rødben</t>
  </si>
  <si>
    <t>Tinksmed</t>
  </si>
  <si>
    <t>Tejst</t>
  </si>
  <si>
    <t>Alk</t>
  </si>
  <si>
    <t>Lomvie</t>
  </si>
  <si>
    <t>Lomvie/Alk</t>
  </si>
  <si>
    <t>Almindelig Kjove</t>
  </si>
  <si>
    <t>Hættemåge</t>
  </si>
  <si>
    <t>Dværgmåge</t>
  </si>
  <si>
    <t>Stormmåge</t>
  </si>
  <si>
    <t>Dværgterne</t>
  </si>
  <si>
    <t>Rovterne</t>
  </si>
  <si>
    <t>Sortterne</t>
  </si>
  <si>
    <t>Fjordterne</t>
  </si>
  <si>
    <t>Havterne</t>
  </si>
  <si>
    <t>Fjordterne/Havterne</t>
  </si>
  <si>
    <t>Splitterne</t>
  </si>
  <si>
    <t>Fiskeørn</t>
  </si>
  <si>
    <t>Hvepsevåge</t>
  </si>
  <si>
    <t>Rørhøg</t>
  </si>
  <si>
    <t>Blå Kærhøg</t>
  </si>
  <si>
    <t>Steppehøg</t>
  </si>
  <si>
    <t>Hedehøg</t>
  </si>
  <si>
    <t>Spurvehøg</t>
  </si>
  <si>
    <t>Duehøg</t>
  </si>
  <si>
    <t>Havørn</t>
  </si>
  <si>
    <t>Rød Glente</t>
  </si>
  <si>
    <t>Sort Glente</t>
  </si>
  <si>
    <t>Fjeldvåge</t>
  </si>
  <si>
    <t>Musvåge</t>
  </si>
  <si>
    <t>Stor Flagspætte</t>
  </si>
  <si>
    <t>Tårnfalk</t>
  </si>
  <si>
    <t>Aftenfalk</t>
  </si>
  <si>
    <t>Dværgfalk</t>
  </si>
  <si>
    <t>Lærkefalk</t>
  </si>
  <si>
    <t>Vandrefalk</t>
  </si>
  <si>
    <t>Stor Tornskade</t>
  </si>
  <si>
    <t>Allike</t>
  </si>
  <si>
    <t>Råge</t>
  </si>
  <si>
    <t>Blåmejse</t>
  </si>
  <si>
    <t>Musvit</t>
  </si>
  <si>
    <t>Hedelærke</t>
  </si>
  <si>
    <t>Sanglærke</t>
  </si>
  <si>
    <t>Skægmejse</t>
  </si>
  <si>
    <t>Bysvale</t>
  </si>
  <si>
    <t>Landsvale</t>
  </si>
  <si>
    <t>Digesvale</t>
  </si>
  <si>
    <t>Stær</t>
  </si>
  <si>
    <t>Stenpikker</t>
  </si>
  <si>
    <t>Misteldrossel</t>
  </si>
  <si>
    <t>Sangdrossel</t>
  </si>
  <si>
    <t>Vindrossel</t>
  </si>
  <si>
    <t>Sangdrossel/Vindrossel</t>
  </si>
  <si>
    <t>Sjagger</t>
  </si>
  <si>
    <t>Ringdrossel</t>
  </si>
  <si>
    <t>Jernspurv</t>
  </si>
  <si>
    <t>Skovpiber</t>
  </si>
  <si>
    <t>Rødstrubet Piber</t>
  </si>
  <si>
    <t>Engpiber</t>
  </si>
  <si>
    <t>Skærpiber</t>
  </si>
  <si>
    <t>Gul Vipstjert</t>
  </si>
  <si>
    <t>Bjergvipstjert</t>
  </si>
  <si>
    <t>Hvid Vipstjert</t>
  </si>
  <si>
    <t>Bogfinke/Kvækerfinke</t>
  </si>
  <si>
    <t>Kernebider</t>
  </si>
  <si>
    <t>Dompap</t>
  </si>
  <si>
    <t>Grønirisk</t>
  </si>
  <si>
    <t>Bjergirisk</t>
  </si>
  <si>
    <t>Tornirisk</t>
  </si>
  <si>
    <t>Stor Korsnæb</t>
  </si>
  <si>
    <t>Lille Korsnæb</t>
  </si>
  <si>
    <t>Stillits</t>
  </si>
  <si>
    <t>Grønsisken</t>
  </si>
  <si>
    <t>Snespurv</t>
  </si>
  <si>
    <t>Gulspurv</t>
  </si>
  <si>
    <t>Rørspurv</t>
  </si>
  <si>
    <t>Tajgasædgås</t>
  </si>
  <si>
    <t>Tundrasædgås</t>
  </si>
  <si>
    <t>Islom</t>
  </si>
  <si>
    <t>Hvid Stork</t>
  </si>
  <si>
    <t>Silkehejre</t>
  </si>
  <si>
    <t>Temmincksryle</t>
  </si>
  <si>
    <t>Lille Kjove</t>
  </si>
  <si>
    <t>Mellemkjove/Almindelig Kjove</t>
  </si>
  <si>
    <t>Kjove sp.</t>
  </si>
  <si>
    <t>Ride</t>
  </si>
  <si>
    <t>Sildemåge</t>
  </si>
  <si>
    <t>Kaspisk Måge</t>
  </si>
  <si>
    <t>Svartbag</t>
  </si>
  <si>
    <t>Bjerglærke</t>
  </si>
  <si>
    <t>Halemejse</t>
  </si>
  <si>
    <t>Fuglekonge</t>
  </si>
  <si>
    <t>Solsort</t>
  </si>
  <si>
    <t>Skovspurv</t>
  </si>
  <si>
    <t>Lapværling</t>
  </si>
  <si>
    <t>Tyrkerdue</t>
  </si>
  <si>
    <t>Mellemkjove</t>
  </si>
  <si>
    <t>Sølvmåge</t>
  </si>
  <si>
    <t>Mosehornugle</t>
  </si>
  <si>
    <t>Falk sp.</t>
  </si>
  <si>
    <t>År</t>
  </si>
  <si>
    <t>Lille Korsnæb/Stor Korsnæb</t>
  </si>
  <si>
    <t>Biæder</t>
  </si>
  <si>
    <t>Skovsneppe</t>
  </si>
  <si>
    <t>Rødstrubet Lom/Sortstrubet Lom</t>
  </si>
  <si>
    <t>Lærkefalk/Aftenfalk</t>
  </si>
  <si>
    <t>Hvidnæbbet Lom</t>
  </si>
  <si>
    <t>Blishøne</t>
  </si>
  <si>
    <t>Atlingand</t>
  </si>
  <si>
    <t>Lille Skallesluger</t>
  </si>
  <si>
    <t>Knortegås, Mørkbuget (ssp. bernicla)</t>
  </si>
  <si>
    <t>Knortegås, Sortbuget (ssp. nigricans)</t>
  </si>
  <si>
    <t>Gås sp.</t>
  </si>
  <si>
    <t>Grå Gås sp.</t>
  </si>
  <si>
    <t>Måge sp.</t>
  </si>
  <si>
    <t>Kærhøg sp.</t>
  </si>
  <si>
    <t>Våge sp.</t>
  </si>
  <si>
    <t>Lærke sp.</t>
  </si>
  <si>
    <t>Svale sp.</t>
  </si>
  <si>
    <t>Vader sp., Lille</t>
  </si>
  <si>
    <t>Storkjove</t>
  </si>
  <si>
    <t>Slangeørn</t>
  </si>
  <si>
    <t>Undulat</t>
  </si>
  <si>
    <t>Sortmejse</t>
  </si>
  <si>
    <t>Silkehale</t>
  </si>
  <si>
    <t>Drossel sp.</t>
  </si>
  <si>
    <t>Indisk Gås</t>
  </si>
  <si>
    <t>Sorthovedet Måge</t>
  </si>
  <si>
    <t>Sort Stork</t>
  </si>
  <si>
    <t>Ravn</t>
  </si>
  <si>
    <t>Gråsisken</t>
  </si>
  <si>
    <t>Periodens samlede obs tid</t>
  </si>
  <si>
    <t>Antal</t>
  </si>
  <si>
    <t>Ændring</t>
  </si>
  <si>
    <t>Nordisk Lappedykker/Sorthalset Lappedykker</t>
  </si>
  <si>
    <t>Steppehøg/Hedehøg</t>
  </si>
  <si>
    <t>Isfugl</t>
  </si>
  <si>
    <t>Krage</t>
  </si>
  <si>
    <t>Krage, Sortkrage (ssp. corone)</t>
  </si>
  <si>
    <t>Krage, Gråkrage (ssp. cornix)</t>
  </si>
  <si>
    <t>Total</t>
  </si>
  <si>
    <t>Sydlangeland 2000-2025_Efterår</t>
  </si>
  <si>
    <t>Periodens samlede obs tid korrigeret</t>
  </si>
  <si>
    <t>2020-24 til 2025</t>
  </si>
  <si>
    <t>2024 til 2025</t>
  </si>
  <si>
    <t>Snit
 2020 - 2025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</si>
</sst>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h]:mm"/>
    <numFmt numFmtId="165" formatCode="##,###,###;@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 tint="0.499984740745262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</cellStyleXfs>
  <cellXfs count="29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left"/>
    </xf>
    <xf numFmtId="0" fontId="0" fillId="3" borderId="1" xfId="0" applyFill="1" applyBorder="1"/>
    <xf numFmtId="0" fontId="3" fillId="3" borderId="1" xfId="0" applyFont="1" applyFill="1" applyBorder="1" applyAlignment="1">
      <alignment horizontal="right" vertical="center" wrapText="1"/>
    </xf>
    <xf numFmtId="49" fontId="3" fillId="3" borderId="1" xfId="0" applyNumberFormat="1" applyFont="1" applyFill="1" applyBorder="1" applyAlignment="1">
      <alignment horizontal="right" vertical="center" wrapText="1"/>
    </xf>
    <xf numFmtId="1" fontId="3" fillId="3" borderId="1" xfId="0" applyNumberFormat="1" applyFont="1" applyFill="1" applyBorder="1" applyAlignment="1">
      <alignment horizontal="right" vertical="center" wrapText="1"/>
    </xf>
    <xf numFmtId="0" fontId="0" fillId="10" borderId="2" xfId="0" applyFill="1" applyBorder="1"/>
    <xf numFmtId="0" fontId="0" fillId="10" borderId="2" xfId="0" applyFill="1" applyBorder="1" applyAlignment="1">
      <alignment horizontal="left"/>
    </xf>
    <xf numFmtId="164" fontId="0" fillId="10" borderId="2" xfId="1" applyNumberFormat="1" applyFont="1" applyFill="1" applyBorder="1"/>
    <xf numFmtId="164" fontId="0" fillId="10" borderId="2" xfId="2" applyNumberFormat="1" applyFont="1" applyFill="1" applyBorder="1"/>
    <xf numFmtId="164" fontId="0" fillId="10" borderId="2" xfId="3" applyNumberFormat="1" applyFont="1" applyFill="1" applyBorder="1"/>
    <xf numFmtId="164" fontId="0" fillId="10" borderId="2" xfId="4" applyNumberFormat="1" applyFont="1" applyFill="1" applyBorder="1"/>
    <xf numFmtId="164" fontId="0" fillId="10" borderId="2" xfId="5" applyNumberFormat="1" applyFont="1" applyFill="1" applyBorder="1"/>
    <xf numFmtId="0" fontId="0" fillId="11" borderId="1" xfId="0" applyFill="1" applyBorder="1" applyAlignment="1">
      <alignment horizontal="right"/>
    </xf>
    <xf numFmtId="0" fontId="0" fillId="11" borderId="1" xfId="0" applyFill="1" applyBorder="1" applyAlignment="1">
      <alignment horizontal="left"/>
    </xf>
    <xf numFmtId="0" fontId="0" fillId="11" borderId="1" xfId="1" applyFont="1" applyFill="1" applyBorder="1" applyAlignment="1">
      <alignment horizontal="right"/>
    </xf>
    <xf numFmtId="9" fontId="0" fillId="2" borderId="1" xfId="0" applyNumberFormat="1" applyFill="1" applyBorder="1" applyAlignment="1">
      <alignment horizontal="right"/>
    </xf>
    <xf numFmtId="165" fontId="0" fillId="9" borderId="0" xfId="0" applyNumberFormat="1" applyFill="1"/>
    <xf numFmtId="165" fontId="0" fillId="0" borderId="1" xfId="0" applyNumberFormat="1" applyBorder="1" applyAlignment="1">
      <alignment horizontal="right"/>
    </xf>
    <xf numFmtId="9" fontId="0" fillId="9" borderId="1" xfId="0" applyNumberFormat="1" applyFill="1" applyBorder="1"/>
    <xf numFmtId="0" fontId="0" fillId="9" borderId="1" xfId="0" applyFill="1" applyBorder="1"/>
    <xf numFmtId="165" fontId="0" fillId="9" borderId="1" xfId="0" applyNumberFormat="1" applyFill="1" applyBorder="1" applyAlignment="1">
      <alignment horizontal="right"/>
    </xf>
    <xf numFmtId="0" fontId="0" fillId="2" borderId="1" xfId="0" applyFill="1" applyBorder="1"/>
    <xf numFmtId="165" fontId="0" fillId="2" borderId="1" xfId="0" applyNumberFormat="1" applyFill="1" applyBorder="1"/>
    <xf numFmtId="9" fontId="0" fillId="2" borderId="1" xfId="0" applyNumberFormat="1" applyFill="1" applyBorder="1"/>
    <xf numFmtId="164" fontId="0" fillId="10" borderId="2" xfId="0" applyNumberFormat="1" applyFill="1" applyBorder="1"/>
    <xf numFmtId="9" fontId="0" fillId="10" borderId="2" xfId="0" applyNumberFormat="1" applyFill="1" applyBorder="1"/>
    <xf numFmtId="165" fontId="0" fillId="0" borderId="1" xfId="0" applyNumberFormat="1" applyBorder="1"/>
  </cellXfs>
  <cellStyles count="6">
    <cellStyle name="60 % - Farve1" xfId="1" builtinId="32"/>
    <cellStyle name="60 % - Farve2" xfId="2" builtinId="36"/>
    <cellStyle name="60 % - Farve3" xfId="3" builtinId="40"/>
    <cellStyle name="60 % - Farve4" xfId="4" builtinId="44"/>
    <cellStyle name="60 % - Farve5" xfId="5" builtinId="4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T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94B22-EEF1-4979-863A-6E5C98989F0B}">
  <sheetPr codeName="Ark1"/>
  <dimension ref="A1:FX205"/>
  <sheetViews>
    <sheetView tabSelected="1" zoomScaleNormal="100" workbookViewId="0">
      <selection activeCell="O15" sqref="O15"/>
    </sheetView>
  </sheetViews>
  <sheetFormatPr defaultRowHeight="15" x14ac:dyDescent="0.25"/>
  <cols>
    <col min="2" max="2" width="42.28515625" bestFit="1" customWidth="1"/>
    <col min="9" max="9" width="11.85546875" customWidth="1"/>
  </cols>
  <sheetData>
    <row r="1" spans="1:11" ht="18.75" x14ac:dyDescent="0.3">
      <c r="B1" s="2" t="s">
        <v>206</v>
      </c>
    </row>
    <row r="2" spans="1:11" ht="30" x14ac:dyDescent="0.25">
      <c r="A2" s="3"/>
      <c r="B2" s="4" t="s">
        <v>165</v>
      </c>
      <c r="C2" s="4">
        <v>2020</v>
      </c>
      <c r="D2" s="5">
        <v>2021</v>
      </c>
      <c r="E2" s="5">
        <v>2022</v>
      </c>
      <c r="F2" s="5">
        <v>2023</v>
      </c>
      <c r="G2" s="5">
        <v>2024</v>
      </c>
      <c r="H2" s="5">
        <v>2025</v>
      </c>
      <c r="I2" s="6" t="s">
        <v>210</v>
      </c>
      <c r="J2" s="6" t="s">
        <v>208</v>
      </c>
      <c r="K2" s="6" t="s">
        <v>209</v>
      </c>
    </row>
    <row r="3" spans="1:11" ht="15" customHeight="1" x14ac:dyDescent="0.25">
      <c r="A3" s="7"/>
      <c r="B3" s="8" t="s">
        <v>196</v>
      </c>
      <c r="C3" s="9">
        <v>33.314583333333331</v>
      </c>
      <c r="D3" s="10">
        <v>28.155555555555559</v>
      </c>
      <c r="E3" s="11">
        <v>31.453472222222221</v>
      </c>
      <c r="F3" s="12">
        <v>29.131944444444446</v>
      </c>
      <c r="G3" s="13">
        <v>27.752777777777787</v>
      </c>
      <c r="H3" s="13">
        <v>21.764583333333338</v>
      </c>
      <c r="I3" s="26">
        <f>SUM(C3:H3)/6</f>
        <v>28.595486111111114</v>
      </c>
      <c r="J3" s="27">
        <f>IFERROR((H3 - SUM(C3:G3) / 5) / (SUM(C3:G3)/5), "")</f>
        <v>-0.27358569282972672</v>
      </c>
      <c r="K3" s="27">
        <f t="shared" ref="K3" si="0">IFERROR((H3 - G3) / G3, "")</f>
        <v>-0.21576919227304583</v>
      </c>
    </row>
    <row r="4" spans="1:11" ht="15" customHeight="1" x14ac:dyDescent="0.25">
      <c r="A4" s="7"/>
      <c r="B4" s="8" t="s">
        <v>207</v>
      </c>
      <c r="C4" s="9">
        <v>23.456944444444446</v>
      </c>
      <c r="D4" s="10">
        <v>22.286111111111119</v>
      </c>
      <c r="E4" s="11">
        <v>24.597222222222225</v>
      </c>
      <c r="F4" s="12">
        <v>24.999305555555555</v>
      </c>
      <c r="G4" s="13">
        <v>19.018055555555552</v>
      </c>
      <c r="H4" s="13">
        <v>16.890277777777779</v>
      </c>
      <c r="I4" s="26">
        <f>SUM(C4:H4)/6</f>
        <v>21.874652777777779</v>
      </c>
      <c r="J4" s="27">
        <f>IFERROR((H4 - SUM(C4:G4) / 5) / (SUM(C4:G4)/5), "")</f>
        <v>-0.26151510551085466</v>
      </c>
      <c r="K4" s="27">
        <f t="shared" ref="K4" si="1">IFERROR((H4 - G4) / G4, "")</f>
        <v>-0.1118819834952163</v>
      </c>
    </row>
    <row r="5" spans="1:11" ht="15" customHeight="1" x14ac:dyDescent="0.25">
      <c r="A5" s="14" t="s">
        <v>0</v>
      </c>
      <c r="B5" s="15" t="s">
        <v>1</v>
      </c>
      <c r="C5" s="16" t="s">
        <v>197</v>
      </c>
      <c r="D5" s="16" t="s">
        <v>197</v>
      </c>
      <c r="E5" s="16" t="s">
        <v>197</v>
      </c>
      <c r="F5" s="16" t="s">
        <v>197</v>
      </c>
      <c r="G5" s="16" t="s">
        <v>197</v>
      </c>
      <c r="H5" s="16" t="s">
        <v>197</v>
      </c>
      <c r="I5" s="16" t="s">
        <v>197</v>
      </c>
      <c r="J5" s="17" t="s">
        <v>198</v>
      </c>
      <c r="K5" s="17" t="s">
        <v>198</v>
      </c>
    </row>
    <row r="6" spans="1:11" x14ac:dyDescent="0.25">
      <c r="A6" s="1">
        <v>50</v>
      </c>
      <c r="B6" s="1" t="s">
        <v>2</v>
      </c>
      <c r="C6" s="19">
        <v>218</v>
      </c>
      <c r="D6" s="19">
        <v>140</v>
      </c>
      <c r="E6" s="19">
        <v>40</v>
      </c>
      <c r="F6" s="19">
        <v>196</v>
      </c>
      <c r="G6" s="19">
        <v>50</v>
      </c>
      <c r="H6" s="19">
        <v>96</v>
      </c>
      <c r="I6" s="28">
        <f>SUM(C6:H6)/6</f>
        <v>123.33333333333333</v>
      </c>
      <c r="J6" s="20">
        <f>IFERROR((H6 - SUM(C6:G6) / 5) / (SUM(C6:G6)/5), "")</f>
        <v>-0.25465838509316779</v>
      </c>
      <c r="K6" s="20">
        <f>IFERROR((H6 - G6) / G6, "")</f>
        <v>0.92</v>
      </c>
    </row>
    <row r="7" spans="1:11" x14ac:dyDescent="0.25">
      <c r="A7" s="1">
        <v>70</v>
      </c>
      <c r="B7" s="1" t="s">
        <v>3</v>
      </c>
      <c r="C7" s="19">
        <v>13</v>
      </c>
      <c r="D7" s="19">
        <v>22</v>
      </c>
      <c r="E7" s="19">
        <v>32</v>
      </c>
      <c r="F7" s="19">
        <v>105</v>
      </c>
      <c r="G7" s="19">
        <v>77</v>
      </c>
      <c r="H7" s="19">
        <v>5</v>
      </c>
      <c r="I7" s="28">
        <f t="shared" ref="I7:I28" si="2">SUM(C7:H7)/6</f>
        <v>42.333333333333336</v>
      </c>
      <c r="J7" s="20">
        <f t="shared" ref="J7:J28" si="3">IFERROR((H7 - SUM(C7:G7) / 5) / (SUM(C7:G7)/5), "")</f>
        <v>-0.89959839357429716</v>
      </c>
      <c r="K7" s="20">
        <f t="shared" ref="K7:K28" si="4">IFERROR((H7 - G7) / G7, "")</f>
        <v>-0.93506493506493504</v>
      </c>
    </row>
    <row r="8" spans="1:11" x14ac:dyDescent="0.25">
      <c r="A8" s="1">
        <v>80</v>
      </c>
      <c r="B8" s="1" t="s">
        <v>4</v>
      </c>
      <c r="C8" s="19">
        <v>116</v>
      </c>
      <c r="D8" s="19">
        <v>121</v>
      </c>
      <c r="E8" s="19">
        <v>30</v>
      </c>
      <c r="F8" s="19">
        <v>233</v>
      </c>
      <c r="G8" s="19">
        <v>183</v>
      </c>
      <c r="H8" s="19">
        <v>68</v>
      </c>
      <c r="I8" s="28">
        <f t="shared" si="2"/>
        <v>125.16666666666667</v>
      </c>
      <c r="J8" s="20">
        <f t="shared" si="3"/>
        <v>-0.50219619326500731</v>
      </c>
      <c r="K8" s="20">
        <f t="shared" si="4"/>
        <v>-0.62841530054644812</v>
      </c>
    </row>
    <row r="9" spans="1:11" x14ac:dyDescent="0.25">
      <c r="A9" s="1">
        <v>120</v>
      </c>
      <c r="B9" s="1" t="s">
        <v>176</v>
      </c>
      <c r="C9" s="19">
        <v>0</v>
      </c>
      <c r="D9" s="19">
        <v>0</v>
      </c>
      <c r="E9" s="19">
        <v>1</v>
      </c>
      <c r="F9" s="19">
        <v>0</v>
      </c>
      <c r="G9" s="19">
        <v>0</v>
      </c>
      <c r="H9" s="19">
        <v>0</v>
      </c>
      <c r="I9" s="28">
        <f t="shared" si="2"/>
        <v>0.16666666666666666</v>
      </c>
      <c r="J9" s="20">
        <f t="shared" si="3"/>
        <v>-1</v>
      </c>
      <c r="K9" s="20" t="str">
        <f t="shared" si="4"/>
        <v/>
      </c>
    </row>
    <row r="10" spans="1:11" x14ac:dyDescent="0.25">
      <c r="A10" s="1">
        <v>150</v>
      </c>
      <c r="B10" s="1" t="s">
        <v>175</v>
      </c>
      <c r="C10" s="19">
        <v>22118</v>
      </c>
      <c r="D10" s="19">
        <v>34078</v>
      </c>
      <c r="E10" s="19">
        <v>41391</v>
      </c>
      <c r="F10" s="19">
        <v>46069</v>
      </c>
      <c r="G10" s="19">
        <v>25282</v>
      </c>
      <c r="H10" s="19">
        <v>10613</v>
      </c>
      <c r="I10" s="28">
        <f t="shared" si="2"/>
        <v>29925.166666666668</v>
      </c>
      <c r="J10" s="20">
        <f t="shared" si="3"/>
        <v>-0.68589068178858514</v>
      </c>
      <c r="K10" s="20">
        <f t="shared" si="4"/>
        <v>-0.58021517285024915</v>
      </c>
    </row>
    <row r="11" spans="1:11" x14ac:dyDescent="0.25">
      <c r="A11" s="1">
        <v>180</v>
      </c>
      <c r="B11" s="1" t="s">
        <v>6</v>
      </c>
      <c r="C11" s="19">
        <v>158</v>
      </c>
      <c r="D11" s="19">
        <v>526</v>
      </c>
      <c r="E11" s="19">
        <v>481</v>
      </c>
      <c r="F11" s="19">
        <v>843</v>
      </c>
      <c r="G11" s="19">
        <v>364</v>
      </c>
      <c r="H11" s="19">
        <v>1042</v>
      </c>
      <c r="I11" s="28">
        <f t="shared" si="2"/>
        <v>569</v>
      </c>
      <c r="J11" s="20">
        <f t="shared" si="3"/>
        <v>1.1964586846543002</v>
      </c>
      <c r="K11" s="20">
        <f t="shared" si="4"/>
        <v>1.8626373626373627</v>
      </c>
    </row>
    <row r="12" spans="1:11" x14ac:dyDescent="0.25">
      <c r="A12" s="1">
        <v>210</v>
      </c>
      <c r="B12" s="1" t="s">
        <v>5</v>
      </c>
      <c r="C12" s="19">
        <v>135742</v>
      </c>
      <c r="D12" s="19">
        <v>134954</v>
      </c>
      <c r="E12" s="19">
        <v>120776</v>
      </c>
      <c r="F12" s="19">
        <v>197722</v>
      </c>
      <c r="G12" s="19">
        <v>124825</v>
      </c>
      <c r="H12" s="19">
        <v>124514</v>
      </c>
      <c r="I12" s="28">
        <f t="shared" si="2"/>
        <v>139755.5</v>
      </c>
      <c r="J12" s="20">
        <f t="shared" si="3"/>
        <v>-0.12807642373662317</v>
      </c>
      <c r="K12" s="20">
        <f t="shared" si="4"/>
        <v>-2.4914880833166431E-3</v>
      </c>
    </row>
    <row r="13" spans="1:11" x14ac:dyDescent="0.25">
      <c r="A13" s="1">
        <v>270</v>
      </c>
      <c r="B13" s="1" t="s">
        <v>191</v>
      </c>
      <c r="C13" s="19">
        <v>0</v>
      </c>
      <c r="D13" s="19">
        <v>0</v>
      </c>
      <c r="E13" s="19">
        <v>0</v>
      </c>
      <c r="F13" s="19">
        <v>2</v>
      </c>
      <c r="G13" s="19">
        <v>0</v>
      </c>
      <c r="H13" s="19">
        <v>0</v>
      </c>
      <c r="I13" s="28">
        <f t="shared" si="2"/>
        <v>0.33333333333333331</v>
      </c>
      <c r="J13" s="20">
        <f t="shared" si="3"/>
        <v>-1</v>
      </c>
      <c r="K13" s="20" t="str">
        <f t="shared" si="4"/>
        <v/>
      </c>
    </row>
    <row r="14" spans="1:11" x14ac:dyDescent="0.25">
      <c r="A14" s="1">
        <v>360</v>
      </c>
      <c r="B14" s="1" t="s">
        <v>8</v>
      </c>
      <c r="C14" s="19">
        <v>3964</v>
      </c>
      <c r="D14" s="19">
        <v>8210</v>
      </c>
      <c r="E14" s="19">
        <v>3023</v>
      </c>
      <c r="F14" s="19">
        <v>2403</v>
      </c>
      <c r="G14" s="19">
        <v>2105</v>
      </c>
      <c r="H14" s="19">
        <v>1555</v>
      </c>
      <c r="I14" s="28">
        <f t="shared" si="2"/>
        <v>3543.3333333333335</v>
      </c>
      <c r="J14" s="20">
        <f t="shared" si="3"/>
        <v>-0.60543009388480085</v>
      </c>
      <c r="K14" s="20">
        <f t="shared" si="4"/>
        <v>-0.26128266033254155</v>
      </c>
    </row>
    <row r="15" spans="1:11" x14ac:dyDescent="0.25">
      <c r="A15" s="1">
        <v>410</v>
      </c>
      <c r="B15" s="1" t="s">
        <v>9</v>
      </c>
      <c r="C15" s="19">
        <v>48</v>
      </c>
      <c r="D15" s="19">
        <v>89</v>
      </c>
      <c r="E15" s="19">
        <v>37</v>
      </c>
      <c r="F15" s="19">
        <v>12</v>
      </c>
      <c r="G15" s="19">
        <v>46</v>
      </c>
      <c r="H15" s="19">
        <v>48</v>
      </c>
      <c r="I15" s="28">
        <f t="shared" si="2"/>
        <v>46.666666666666664</v>
      </c>
      <c r="J15" s="20">
        <f t="shared" si="3"/>
        <v>3.4482758620689689E-2</v>
      </c>
      <c r="K15" s="20">
        <f t="shared" si="4"/>
        <v>4.3478260869565216E-2</v>
      </c>
    </row>
    <row r="16" spans="1:11" x14ac:dyDescent="0.25">
      <c r="A16" s="1">
        <v>430</v>
      </c>
      <c r="B16" s="1" t="s">
        <v>10</v>
      </c>
      <c r="C16" s="19">
        <v>13223</v>
      </c>
      <c r="D16" s="19">
        <v>700</v>
      </c>
      <c r="E16" s="19">
        <v>1358</v>
      </c>
      <c r="F16" s="19">
        <v>1572</v>
      </c>
      <c r="G16" s="19">
        <v>581</v>
      </c>
      <c r="H16" s="19">
        <v>343</v>
      </c>
      <c r="I16" s="28">
        <f t="shared" si="2"/>
        <v>2962.8333333333335</v>
      </c>
      <c r="J16" s="20">
        <f t="shared" si="3"/>
        <v>-0.90162900080302855</v>
      </c>
      <c r="K16" s="20">
        <f t="shared" si="4"/>
        <v>-0.40963855421686746</v>
      </c>
    </row>
    <row r="17" spans="1:11" x14ac:dyDescent="0.25">
      <c r="A17" s="1">
        <v>490</v>
      </c>
      <c r="B17" s="1" t="s">
        <v>142</v>
      </c>
      <c r="C17" s="19">
        <v>30</v>
      </c>
      <c r="D17" s="19">
        <v>0</v>
      </c>
      <c r="E17" s="19">
        <v>0</v>
      </c>
      <c r="F17" s="19">
        <v>20</v>
      </c>
      <c r="G17" s="19">
        <v>0</v>
      </c>
      <c r="H17" s="19">
        <v>0</v>
      </c>
      <c r="I17" s="28">
        <f t="shared" si="2"/>
        <v>8.3333333333333339</v>
      </c>
      <c r="J17" s="20">
        <f t="shared" si="3"/>
        <v>-1</v>
      </c>
      <c r="K17" s="20" t="str">
        <f t="shared" si="4"/>
        <v/>
      </c>
    </row>
    <row r="18" spans="1:11" x14ac:dyDescent="0.25">
      <c r="A18" s="1">
        <v>500</v>
      </c>
      <c r="B18" s="1" t="s">
        <v>7</v>
      </c>
      <c r="C18" s="19">
        <v>0</v>
      </c>
      <c r="D18" s="19">
        <v>0</v>
      </c>
      <c r="E18" s="19">
        <v>28</v>
      </c>
      <c r="F18" s="19">
        <v>0</v>
      </c>
      <c r="G18" s="19">
        <v>0</v>
      </c>
      <c r="H18" s="19">
        <v>20</v>
      </c>
      <c r="I18" s="28">
        <f t="shared" si="2"/>
        <v>8</v>
      </c>
      <c r="J18" s="20">
        <f t="shared" si="3"/>
        <v>2.5714285714285716</v>
      </c>
      <c r="K18" s="20" t="str">
        <f t="shared" si="4"/>
        <v/>
      </c>
    </row>
    <row r="19" spans="1:11" x14ac:dyDescent="0.25">
      <c r="A19" s="1">
        <v>510</v>
      </c>
      <c r="B19" s="1" t="s">
        <v>141</v>
      </c>
      <c r="C19" s="19">
        <v>5</v>
      </c>
      <c r="D19" s="19">
        <v>0</v>
      </c>
      <c r="E19" s="19">
        <v>0</v>
      </c>
      <c r="F19" s="19">
        <v>0</v>
      </c>
      <c r="G19" s="19">
        <v>5</v>
      </c>
      <c r="H19" s="19">
        <v>0</v>
      </c>
      <c r="I19" s="28">
        <f t="shared" si="2"/>
        <v>1.6666666666666667</v>
      </c>
      <c r="J19" s="20">
        <f t="shared" si="3"/>
        <v>-1</v>
      </c>
      <c r="K19" s="20">
        <f t="shared" si="4"/>
        <v>-1</v>
      </c>
    </row>
    <row r="20" spans="1:11" x14ac:dyDescent="0.25">
      <c r="A20" s="1">
        <v>520</v>
      </c>
      <c r="B20" s="1" t="s">
        <v>178</v>
      </c>
      <c r="C20" s="19">
        <v>0</v>
      </c>
      <c r="D20" s="19">
        <v>115</v>
      </c>
      <c r="E20" s="19">
        <v>0</v>
      </c>
      <c r="F20" s="19">
        <v>0</v>
      </c>
      <c r="G20" s="19">
        <v>0</v>
      </c>
      <c r="H20" s="19">
        <v>0</v>
      </c>
      <c r="I20" s="28">
        <f t="shared" si="2"/>
        <v>19.166666666666668</v>
      </c>
      <c r="J20" s="20">
        <f t="shared" si="3"/>
        <v>-1</v>
      </c>
      <c r="K20" s="20" t="str">
        <f t="shared" si="4"/>
        <v/>
      </c>
    </row>
    <row r="21" spans="1:11" x14ac:dyDescent="0.25">
      <c r="A21" s="1">
        <v>530</v>
      </c>
      <c r="B21" s="1" t="s">
        <v>177</v>
      </c>
      <c r="C21" s="19">
        <v>0</v>
      </c>
      <c r="D21" s="19">
        <v>340</v>
      </c>
      <c r="E21" s="19">
        <v>0</v>
      </c>
      <c r="F21" s="19">
        <v>0</v>
      </c>
      <c r="G21" s="19">
        <v>0</v>
      </c>
      <c r="H21" s="19">
        <v>0</v>
      </c>
      <c r="I21" s="28">
        <f t="shared" si="2"/>
        <v>56.666666666666664</v>
      </c>
      <c r="J21" s="20">
        <f t="shared" si="3"/>
        <v>-1</v>
      </c>
      <c r="K21" s="20" t="str">
        <f t="shared" si="4"/>
        <v/>
      </c>
    </row>
    <row r="22" spans="1:11" x14ac:dyDescent="0.25">
      <c r="A22" s="1">
        <v>590</v>
      </c>
      <c r="B22" s="1" t="s">
        <v>18</v>
      </c>
      <c r="C22" s="19">
        <v>804</v>
      </c>
      <c r="D22" s="19">
        <v>424</v>
      </c>
      <c r="E22" s="19">
        <v>574</v>
      </c>
      <c r="F22" s="19">
        <v>557</v>
      </c>
      <c r="G22" s="19">
        <v>366</v>
      </c>
      <c r="H22" s="19">
        <v>533</v>
      </c>
      <c r="I22" s="28">
        <f t="shared" si="2"/>
        <v>543</v>
      </c>
      <c r="J22" s="20">
        <f t="shared" si="3"/>
        <v>-2.2018348623853212E-2</v>
      </c>
      <c r="K22" s="20">
        <f t="shared" si="4"/>
        <v>0.45628415300546449</v>
      </c>
    </row>
    <row r="23" spans="1:11" x14ac:dyDescent="0.25">
      <c r="A23" s="1">
        <v>620</v>
      </c>
      <c r="B23" s="1" t="s">
        <v>11</v>
      </c>
      <c r="C23" s="19">
        <v>33</v>
      </c>
      <c r="D23" s="19">
        <v>873</v>
      </c>
      <c r="E23" s="19">
        <v>84</v>
      </c>
      <c r="F23" s="19">
        <v>116</v>
      </c>
      <c r="G23" s="19">
        <v>76</v>
      </c>
      <c r="H23" s="19">
        <v>24</v>
      </c>
      <c r="I23" s="28">
        <f t="shared" si="2"/>
        <v>201</v>
      </c>
      <c r="J23" s="20">
        <f t="shared" si="3"/>
        <v>-0.89847715736040612</v>
      </c>
      <c r="K23" s="20">
        <f t="shared" si="4"/>
        <v>-0.68421052631578949</v>
      </c>
    </row>
    <row r="24" spans="1:11" x14ac:dyDescent="0.25">
      <c r="A24" s="1">
        <v>650</v>
      </c>
      <c r="B24" s="1" t="s">
        <v>12</v>
      </c>
      <c r="C24" s="19">
        <v>62164</v>
      </c>
      <c r="D24" s="19">
        <v>100764</v>
      </c>
      <c r="E24" s="19">
        <v>73957</v>
      </c>
      <c r="F24" s="19">
        <v>58878</v>
      </c>
      <c r="G24" s="19">
        <v>42476</v>
      </c>
      <c r="H24" s="19">
        <v>44051</v>
      </c>
      <c r="I24" s="28">
        <f t="shared" si="2"/>
        <v>63715</v>
      </c>
      <c r="J24" s="20">
        <f t="shared" si="3"/>
        <v>-0.348818439032755</v>
      </c>
      <c r="K24" s="20">
        <f t="shared" si="4"/>
        <v>3.7079762689518785E-2</v>
      </c>
    </row>
    <row r="25" spans="1:11" x14ac:dyDescent="0.25">
      <c r="A25" s="1">
        <v>680</v>
      </c>
      <c r="B25" s="1" t="s">
        <v>14</v>
      </c>
      <c r="C25" s="19">
        <v>6865</v>
      </c>
      <c r="D25" s="19">
        <v>9591</v>
      </c>
      <c r="E25" s="19">
        <v>6028</v>
      </c>
      <c r="F25" s="19">
        <v>9779</v>
      </c>
      <c r="G25" s="19">
        <v>5916</v>
      </c>
      <c r="H25" s="19">
        <v>5655</v>
      </c>
      <c r="I25" s="28">
        <f t="shared" si="2"/>
        <v>7305.666666666667</v>
      </c>
      <c r="J25" s="20">
        <f t="shared" si="3"/>
        <v>-0.25940962309122817</v>
      </c>
      <c r="K25" s="20">
        <f t="shared" si="4"/>
        <v>-4.4117647058823532E-2</v>
      </c>
    </row>
    <row r="26" spans="1:11" x14ac:dyDescent="0.25">
      <c r="A26" s="1">
        <v>710</v>
      </c>
      <c r="B26" s="1" t="s">
        <v>13</v>
      </c>
      <c r="C26" s="19">
        <v>229</v>
      </c>
      <c r="D26" s="19">
        <v>296</v>
      </c>
      <c r="E26" s="19">
        <v>140</v>
      </c>
      <c r="F26" s="19">
        <v>374</v>
      </c>
      <c r="G26" s="19">
        <v>388</v>
      </c>
      <c r="H26" s="19">
        <v>128</v>
      </c>
      <c r="I26" s="28">
        <f t="shared" si="2"/>
        <v>259.16666666666669</v>
      </c>
      <c r="J26" s="20">
        <f t="shared" si="3"/>
        <v>-0.55150665732305537</v>
      </c>
      <c r="K26" s="20">
        <f t="shared" si="4"/>
        <v>-0.67010309278350511</v>
      </c>
    </row>
    <row r="27" spans="1:11" x14ac:dyDescent="0.25">
      <c r="A27" s="1">
        <v>760</v>
      </c>
      <c r="B27" s="1" t="s">
        <v>15</v>
      </c>
      <c r="C27" s="19">
        <v>227</v>
      </c>
      <c r="D27" s="19">
        <v>569</v>
      </c>
      <c r="E27" s="19">
        <v>257</v>
      </c>
      <c r="F27" s="19">
        <v>237</v>
      </c>
      <c r="G27" s="19">
        <v>166</v>
      </c>
      <c r="H27" s="19">
        <v>83</v>
      </c>
      <c r="I27" s="28">
        <f t="shared" si="2"/>
        <v>256.5</v>
      </c>
      <c r="J27" s="20">
        <f t="shared" si="3"/>
        <v>-0.71497252747252749</v>
      </c>
      <c r="K27" s="20">
        <f t="shared" si="4"/>
        <v>-0.5</v>
      </c>
    </row>
    <row r="28" spans="1:11" x14ac:dyDescent="0.25">
      <c r="A28" s="1">
        <v>770</v>
      </c>
      <c r="B28" s="1" t="s">
        <v>174</v>
      </c>
      <c r="C28" s="19">
        <v>0</v>
      </c>
      <c r="D28" s="19">
        <v>3</v>
      </c>
      <c r="E28" s="19">
        <v>0</v>
      </c>
      <c r="F28" s="19">
        <v>0</v>
      </c>
      <c r="G28" s="19">
        <v>0</v>
      </c>
      <c r="H28" s="19">
        <v>0</v>
      </c>
      <c r="I28" s="28">
        <f t="shared" si="2"/>
        <v>0.5</v>
      </c>
      <c r="J28" s="20">
        <f t="shared" si="3"/>
        <v>-1</v>
      </c>
      <c r="K28" s="20" t="str">
        <f t="shared" si="4"/>
        <v/>
      </c>
    </row>
    <row r="29" spans="1:11" x14ac:dyDescent="0.25">
      <c r="A29" s="1">
        <v>800</v>
      </c>
      <c r="B29" s="1" t="s">
        <v>17</v>
      </c>
      <c r="C29" s="19">
        <v>1679</v>
      </c>
      <c r="D29" s="19">
        <v>4287</v>
      </c>
      <c r="E29" s="19">
        <v>2943</v>
      </c>
      <c r="F29" s="19">
        <v>3329</v>
      </c>
      <c r="G29" s="19">
        <v>2212</v>
      </c>
      <c r="H29" s="19">
        <v>1775</v>
      </c>
      <c r="I29" s="28">
        <f t="shared" ref="I29:I92" si="5">SUM(C29:H29)/6</f>
        <v>2704.1666666666665</v>
      </c>
      <c r="J29" s="20">
        <f t="shared" ref="J29:J92" si="6">IFERROR((H29 - SUM(C29:G29) / 5) / (SUM(C29:G29)/5), "")</f>
        <v>-0.38581314878892736</v>
      </c>
      <c r="K29" s="20">
        <f t="shared" ref="K29:K92" si="7">IFERROR((H29 - G29) / G29, "")</f>
        <v>-0.19755877034358046</v>
      </c>
    </row>
    <row r="30" spans="1:11" x14ac:dyDescent="0.25">
      <c r="A30" s="1">
        <v>810</v>
      </c>
      <c r="B30" s="1" t="s">
        <v>16</v>
      </c>
      <c r="C30" s="19">
        <v>12</v>
      </c>
      <c r="D30" s="19">
        <v>64</v>
      </c>
      <c r="E30" s="19">
        <v>22</v>
      </c>
      <c r="F30" s="19">
        <v>72</v>
      </c>
      <c r="G30" s="19">
        <v>19</v>
      </c>
      <c r="H30" s="19">
        <v>15</v>
      </c>
      <c r="I30" s="28">
        <f t="shared" si="5"/>
        <v>34</v>
      </c>
      <c r="J30" s="20">
        <f t="shared" si="6"/>
        <v>-0.60317460317460314</v>
      </c>
      <c r="K30" s="20">
        <f t="shared" si="7"/>
        <v>-0.21052631578947367</v>
      </c>
    </row>
    <row r="31" spans="1:11" x14ac:dyDescent="0.25">
      <c r="A31" s="1">
        <v>920</v>
      </c>
      <c r="B31" s="1" t="s">
        <v>19</v>
      </c>
      <c r="C31" s="19">
        <v>50</v>
      </c>
      <c r="D31" s="19">
        <v>20</v>
      </c>
      <c r="E31" s="19">
        <v>49</v>
      </c>
      <c r="F31" s="19">
        <v>33</v>
      </c>
      <c r="G31" s="19">
        <v>20</v>
      </c>
      <c r="H31" s="19">
        <v>64</v>
      </c>
      <c r="I31" s="28">
        <f t="shared" si="5"/>
        <v>39.333333333333336</v>
      </c>
      <c r="J31" s="20">
        <f t="shared" si="6"/>
        <v>0.86046511627906985</v>
      </c>
      <c r="K31" s="20">
        <f t="shared" si="7"/>
        <v>2.2000000000000002</v>
      </c>
    </row>
    <row r="32" spans="1:11" x14ac:dyDescent="0.25">
      <c r="A32" s="1">
        <v>960</v>
      </c>
      <c r="B32" s="1" t="s">
        <v>20</v>
      </c>
      <c r="C32" s="19">
        <v>475</v>
      </c>
      <c r="D32" s="19">
        <v>215</v>
      </c>
      <c r="E32" s="19">
        <v>337</v>
      </c>
      <c r="F32" s="19">
        <v>236</v>
      </c>
      <c r="G32" s="19">
        <v>278</v>
      </c>
      <c r="H32" s="19">
        <v>117</v>
      </c>
      <c r="I32" s="28">
        <f t="shared" si="5"/>
        <v>276.33333333333331</v>
      </c>
      <c r="J32" s="20">
        <f t="shared" si="6"/>
        <v>-0.62037637897469178</v>
      </c>
      <c r="K32" s="20">
        <f t="shared" si="7"/>
        <v>-0.57913669064748197</v>
      </c>
    </row>
    <row r="33" spans="1:11" x14ac:dyDescent="0.25">
      <c r="A33" s="1">
        <v>1000</v>
      </c>
      <c r="B33" s="1" t="s">
        <v>21</v>
      </c>
      <c r="C33" s="19">
        <v>7</v>
      </c>
      <c r="D33" s="19">
        <v>245</v>
      </c>
      <c r="E33" s="19">
        <v>28</v>
      </c>
      <c r="F33" s="19">
        <v>472</v>
      </c>
      <c r="G33" s="19">
        <v>310</v>
      </c>
      <c r="H33" s="19">
        <v>32</v>
      </c>
      <c r="I33" s="28">
        <f t="shared" si="5"/>
        <v>182.33333333333334</v>
      </c>
      <c r="J33" s="20">
        <f t="shared" si="6"/>
        <v>-0.84934086629001881</v>
      </c>
      <c r="K33" s="20">
        <f t="shared" si="7"/>
        <v>-0.89677419354838706</v>
      </c>
    </row>
    <row r="34" spans="1:11" x14ac:dyDescent="0.25">
      <c r="A34" s="1">
        <v>1050</v>
      </c>
      <c r="B34" s="1" t="s">
        <v>173</v>
      </c>
      <c r="C34" s="19">
        <v>0</v>
      </c>
      <c r="D34" s="19">
        <v>4</v>
      </c>
      <c r="E34" s="19">
        <v>0</v>
      </c>
      <c r="F34" s="19">
        <v>0</v>
      </c>
      <c r="G34" s="19">
        <v>0</v>
      </c>
      <c r="H34" s="19">
        <v>0</v>
      </c>
      <c r="I34" s="28">
        <f t="shared" si="5"/>
        <v>0.66666666666666663</v>
      </c>
      <c r="J34" s="20">
        <f t="shared" si="6"/>
        <v>-1</v>
      </c>
      <c r="K34" s="20" t="str">
        <f t="shared" si="7"/>
        <v/>
      </c>
    </row>
    <row r="35" spans="1:11" x14ac:dyDescent="0.25">
      <c r="A35" s="1">
        <v>1080</v>
      </c>
      <c r="B35" s="1" t="s">
        <v>22</v>
      </c>
      <c r="C35" s="19">
        <v>48</v>
      </c>
      <c r="D35" s="19">
        <v>87</v>
      </c>
      <c r="E35" s="19">
        <v>131</v>
      </c>
      <c r="F35" s="19">
        <v>219</v>
      </c>
      <c r="G35" s="19">
        <v>121</v>
      </c>
      <c r="H35" s="19">
        <v>97</v>
      </c>
      <c r="I35" s="28">
        <f t="shared" si="5"/>
        <v>117.16666666666667</v>
      </c>
      <c r="J35" s="20">
        <f t="shared" si="6"/>
        <v>-0.1996699669966997</v>
      </c>
      <c r="K35" s="20">
        <f t="shared" si="7"/>
        <v>-0.19834710743801653</v>
      </c>
    </row>
    <row r="36" spans="1:11" x14ac:dyDescent="0.25">
      <c r="A36" s="1">
        <v>1130</v>
      </c>
      <c r="B36" s="1" t="s">
        <v>23</v>
      </c>
      <c r="C36" s="19">
        <v>83</v>
      </c>
      <c r="D36" s="19">
        <v>77</v>
      </c>
      <c r="E36" s="19">
        <v>32</v>
      </c>
      <c r="F36" s="19">
        <v>45</v>
      </c>
      <c r="G36" s="19">
        <v>61</v>
      </c>
      <c r="H36" s="19">
        <v>71</v>
      </c>
      <c r="I36" s="28">
        <f t="shared" si="5"/>
        <v>61.5</v>
      </c>
      <c r="J36" s="20">
        <f t="shared" si="6"/>
        <v>0.19127516778523487</v>
      </c>
      <c r="K36" s="20">
        <f t="shared" si="7"/>
        <v>0.16393442622950818</v>
      </c>
    </row>
    <row r="37" spans="1:11" x14ac:dyDescent="0.25">
      <c r="A37" s="1">
        <v>1140</v>
      </c>
      <c r="B37" s="1" t="s">
        <v>24</v>
      </c>
      <c r="C37" s="19">
        <v>2916</v>
      </c>
      <c r="D37" s="19">
        <v>19852</v>
      </c>
      <c r="E37" s="19">
        <v>5941</v>
      </c>
      <c r="F37" s="19">
        <v>12964</v>
      </c>
      <c r="G37" s="19">
        <v>5727</v>
      </c>
      <c r="H37" s="19">
        <v>4722</v>
      </c>
      <c r="I37" s="28">
        <f t="shared" si="5"/>
        <v>8687</v>
      </c>
      <c r="J37" s="20">
        <f t="shared" si="6"/>
        <v>-0.5018987341772152</v>
      </c>
      <c r="K37" s="20">
        <f t="shared" si="7"/>
        <v>-0.17548454688318491</v>
      </c>
    </row>
    <row r="38" spans="1:11" x14ac:dyDescent="0.25">
      <c r="A38" s="1">
        <v>1230</v>
      </c>
      <c r="B38" s="1" t="s">
        <v>25</v>
      </c>
      <c r="C38" s="19">
        <v>189</v>
      </c>
      <c r="D38" s="19">
        <v>116</v>
      </c>
      <c r="E38" s="19">
        <v>170</v>
      </c>
      <c r="F38" s="19">
        <v>154</v>
      </c>
      <c r="G38" s="19">
        <v>141</v>
      </c>
      <c r="H38" s="19">
        <v>45</v>
      </c>
      <c r="I38" s="28">
        <f t="shared" si="5"/>
        <v>135.83333333333334</v>
      </c>
      <c r="J38" s="20">
        <f t="shared" si="6"/>
        <v>-0.70779220779220775</v>
      </c>
      <c r="K38" s="20">
        <f t="shared" si="7"/>
        <v>-0.68085106382978722</v>
      </c>
    </row>
    <row r="39" spans="1:11" x14ac:dyDescent="0.25">
      <c r="A39" s="1">
        <v>1300</v>
      </c>
      <c r="B39" s="1" t="s">
        <v>26</v>
      </c>
      <c r="C39" s="19">
        <v>677</v>
      </c>
      <c r="D39" s="19">
        <v>1013</v>
      </c>
      <c r="E39" s="19">
        <v>1241</v>
      </c>
      <c r="F39" s="19">
        <v>2657</v>
      </c>
      <c r="G39" s="19">
        <v>505</v>
      </c>
      <c r="H39" s="19">
        <v>382</v>
      </c>
      <c r="I39" s="28">
        <f t="shared" si="5"/>
        <v>1079.1666666666667</v>
      </c>
      <c r="J39" s="20">
        <f t="shared" si="6"/>
        <v>-0.68652552108977516</v>
      </c>
      <c r="K39" s="20">
        <f t="shared" si="7"/>
        <v>-0.24356435643564356</v>
      </c>
    </row>
    <row r="40" spans="1:11" x14ac:dyDescent="0.25">
      <c r="A40" s="1">
        <v>1330</v>
      </c>
      <c r="B40" s="1" t="s">
        <v>27</v>
      </c>
      <c r="C40" s="19">
        <v>625</v>
      </c>
      <c r="D40" s="19">
        <v>1190</v>
      </c>
      <c r="E40" s="19">
        <v>783</v>
      </c>
      <c r="F40" s="19">
        <v>915</v>
      </c>
      <c r="G40" s="19">
        <v>962</v>
      </c>
      <c r="H40" s="19">
        <v>428</v>
      </c>
      <c r="I40" s="28">
        <f t="shared" si="5"/>
        <v>817.16666666666663</v>
      </c>
      <c r="J40" s="20">
        <f t="shared" si="6"/>
        <v>-0.52178770949720665</v>
      </c>
      <c r="K40" s="20">
        <f t="shared" si="7"/>
        <v>-0.55509355509355507</v>
      </c>
    </row>
    <row r="41" spans="1:11" x14ac:dyDescent="0.25">
      <c r="A41" s="1">
        <v>1560</v>
      </c>
      <c r="B41" s="1" t="s">
        <v>199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1</v>
      </c>
      <c r="I41" s="28">
        <f t="shared" si="5"/>
        <v>0.16666666666666666</v>
      </c>
      <c r="J41" s="20" t="str">
        <f t="shared" si="6"/>
        <v/>
      </c>
      <c r="K41" s="20" t="str">
        <f t="shared" si="7"/>
        <v/>
      </c>
    </row>
    <row r="42" spans="1:11" x14ac:dyDescent="0.25">
      <c r="A42" s="1">
        <v>1570</v>
      </c>
      <c r="B42" s="1" t="s">
        <v>28</v>
      </c>
      <c r="C42" s="19">
        <v>15</v>
      </c>
      <c r="D42" s="19">
        <v>25</v>
      </c>
      <c r="E42" s="19">
        <v>4</v>
      </c>
      <c r="F42" s="19">
        <v>9</v>
      </c>
      <c r="G42" s="19">
        <v>2</v>
      </c>
      <c r="H42" s="19">
        <v>8</v>
      </c>
      <c r="I42" s="28">
        <f t="shared" si="5"/>
        <v>10.5</v>
      </c>
      <c r="J42" s="20">
        <f t="shared" si="6"/>
        <v>-0.27272727272727271</v>
      </c>
      <c r="K42" s="20">
        <f t="shared" si="7"/>
        <v>3</v>
      </c>
    </row>
    <row r="43" spans="1:11" x14ac:dyDescent="0.25">
      <c r="A43" s="1">
        <v>1580</v>
      </c>
      <c r="B43" s="1" t="s">
        <v>29</v>
      </c>
      <c r="C43" s="19">
        <v>88</v>
      </c>
      <c r="D43" s="19">
        <v>76</v>
      </c>
      <c r="E43" s="19">
        <v>76</v>
      </c>
      <c r="F43" s="19">
        <v>65</v>
      </c>
      <c r="G43" s="19">
        <v>85</v>
      </c>
      <c r="H43" s="19">
        <v>43</v>
      </c>
      <c r="I43" s="28">
        <f t="shared" si="5"/>
        <v>72.166666666666671</v>
      </c>
      <c r="J43" s="20">
        <f t="shared" si="6"/>
        <v>-0.44871794871794873</v>
      </c>
      <c r="K43" s="20">
        <f t="shared" si="7"/>
        <v>-0.49411764705882355</v>
      </c>
    </row>
    <row r="44" spans="1:11" x14ac:dyDescent="0.25">
      <c r="A44" s="1">
        <v>1680</v>
      </c>
      <c r="B44" s="1" t="s">
        <v>33</v>
      </c>
      <c r="C44" s="19">
        <v>0</v>
      </c>
      <c r="D44" s="19">
        <v>0</v>
      </c>
      <c r="E44" s="19">
        <v>1</v>
      </c>
      <c r="F44" s="19">
        <v>1</v>
      </c>
      <c r="G44" s="19">
        <v>0</v>
      </c>
      <c r="H44" s="19">
        <v>1</v>
      </c>
      <c r="I44" s="28">
        <f t="shared" si="5"/>
        <v>0.5</v>
      </c>
      <c r="J44" s="20">
        <f t="shared" si="6"/>
        <v>1.4999999999999998</v>
      </c>
      <c r="K44" s="20" t="str">
        <f t="shared" si="7"/>
        <v/>
      </c>
    </row>
    <row r="45" spans="1:11" x14ac:dyDescent="0.25">
      <c r="A45" s="1">
        <v>1730</v>
      </c>
      <c r="B45" s="1" t="s">
        <v>160</v>
      </c>
      <c r="C45" s="19">
        <v>0</v>
      </c>
      <c r="D45" s="19">
        <v>9</v>
      </c>
      <c r="E45" s="19">
        <v>0</v>
      </c>
      <c r="F45" s="19">
        <v>0</v>
      </c>
      <c r="G45" s="19">
        <v>0</v>
      </c>
      <c r="H45" s="19">
        <v>0</v>
      </c>
      <c r="I45" s="28">
        <f t="shared" si="5"/>
        <v>1.5</v>
      </c>
      <c r="J45" s="20">
        <f t="shared" si="6"/>
        <v>-1</v>
      </c>
      <c r="K45" s="20" t="str">
        <f t="shared" si="7"/>
        <v/>
      </c>
    </row>
    <row r="46" spans="1:11" x14ac:dyDescent="0.25">
      <c r="A46" s="1">
        <v>1740</v>
      </c>
      <c r="B46" s="1" t="s">
        <v>31</v>
      </c>
      <c r="C46" s="19">
        <v>467050</v>
      </c>
      <c r="D46" s="19">
        <v>515810</v>
      </c>
      <c r="E46" s="19">
        <v>594205</v>
      </c>
      <c r="F46" s="19">
        <v>477667</v>
      </c>
      <c r="G46" s="19">
        <v>204175</v>
      </c>
      <c r="H46" s="19">
        <v>233367</v>
      </c>
      <c r="I46" s="28">
        <f t="shared" si="5"/>
        <v>415379</v>
      </c>
      <c r="J46" s="20">
        <f t="shared" si="6"/>
        <v>-0.48345150995592118</v>
      </c>
      <c r="K46" s="20">
        <f t="shared" si="7"/>
        <v>0.14297538875964247</v>
      </c>
    </row>
    <row r="47" spans="1:11" x14ac:dyDescent="0.25">
      <c r="A47" s="1">
        <v>1760</v>
      </c>
      <c r="B47" s="1" t="s">
        <v>30</v>
      </c>
      <c r="C47" s="19">
        <v>7009</v>
      </c>
      <c r="D47" s="19">
        <v>3497</v>
      </c>
      <c r="E47" s="19">
        <v>5657</v>
      </c>
      <c r="F47" s="19">
        <v>2531</v>
      </c>
      <c r="G47" s="19">
        <v>1411</v>
      </c>
      <c r="H47" s="19">
        <v>2552</v>
      </c>
      <c r="I47" s="28">
        <f t="shared" si="5"/>
        <v>3776.1666666666665</v>
      </c>
      <c r="J47" s="20">
        <f t="shared" si="6"/>
        <v>-0.36533200696344192</v>
      </c>
      <c r="K47" s="20">
        <f t="shared" si="7"/>
        <v>0.80864635010630759</v>
      </c>
    </row>
    <row r="48" spans="1:11" x14ac:dyDescent="0.25">
      <c r="A48" s="1">
        <v>1810</v>
      </c>
      <c r="B48" s="1" t="s">
        <v>34</v>
      </c>
      <c r="C48" s="19">
        <v>124</v>
      </c>
      <c r="D48" s="19">
        <v>248</v>
      </c>
      <c r="E48" s="19">
        <v>415</v>
      </c>
      <c r="F48" s="19">
        <v>382</v>
      </c>
      <c r="G48" s="19">
        <v>1123</v>
      </c>
      <c r="H48" s="19">
        <v>111</v>
      </c>
      <c r="I48" s="28">
        <f t="shared" si="5"/>
        <v>400.5</v>
      </c>
      <c r="J48" s="20">
        <f t="shared" si="6"/>
        <v>-0.75785340314136129</v>
      </c>
      <c r="K48" s="20">
        <f t="shared" si="7"/>
        <v>-0.90115761353517365</v>
      </c>
    </row>
    <row r="49" spans="1:11" x14ac:dyDescent="0.25">
      <c r="A49" s="1">
        <v>1880</v>
      </c>
      <c r="B49" s="1" t="s">
        <v>172</v>
      </c>
      <c r="C49" s="19">
        <v>0</v>
      </c>
      <c r="D49" s="19">
        <v>1</v>
      </c>
      <c r="E49" s="19">
        <v>0</v>
      </c>
      <c r="F49" s="19">
        <v>0</v>
      </c>
      <c r="G49" s="19">
        <v>0</v>
      </c>
      <c r="H49" s="19">
        <v>0</v>
      </c>
      <c r="I49" s="28">
        <f t="shared" si="5"/>
        <v>0.16666666666666666</v>
      </c>
      <c r="J49" s="20">
        <f t="shared" si="6"/>
        <v>-1</v>
      </c>
      <c r="K49" s="20" t="str">
        <f t="shared" si="7"/>
        <v/>
      </c>
    </row>
    <row r="50" spans="1:11" x14ac:dyDescent="0.25">
      <c r="A50" s="1">
        <v>1960</v>
      </c>
      <c r="B50" s="1" t="s">
        <v>43</v>
      </c>
      <c r="C50" s="19">
        <v>39</v>
      </c>
      <c r="D50" s="19">
        <v>74</v>
      </c>
      <c r="E50" s="19">
        <v>31</v>
      </c>
      <c r="F50" s="19">
        <v>59</v>
      </c>
      <c r="G50" s="19">
        <v>18</v>
      </c>
      <c r="H50" s="19">
        <v>10</v>
      </c>
      <c r="I50" s="28">
        <f t="shared" si="5"/>
        <v>38.5</v>
      </c>
      <c r="J50" s="20">
        <f t="shared" si="6"/>
        <v>-0.77375565610859731</v>
      </c>
      <c r="K50" s="20">
        <f t="shared" si="7"/>
        <v>-0.44444444444444442</v>
      </c>
    </row>
    <row r="51" spans="1:11" x14ac:dyDescent="0.25">
      <c r="A51" s="1">
        <v>1980</v>
      </c>
      <c r="B51" s="1" t="s">
        <v>42</v>
      </c>
      <c r="C51" s="19">
        <v>2790</v>
      </c>
      <c r="D51" s="19">
        <v>2182</v>
      </c>
      <c r="E51" s="19">
        <v>2559</v>
      </c>
      <c r="F51" s="19">
        <v>3282</v>
      </c>
      <c r="G51" s="19">
        <v>1766</v>
      </c>
      <c r="H51" s="19">
        <v>1674</v>
      </c>
      <c r="I51" s="28">
        <f t="shared" si="5"/>
        <v>2375.5</v>
      </c>
      <c r="J51" s="20">
        <f t="shared" si="6"/>
        <v>-0.33460529453851662</v>
      </c>
      <c r="K51" s="20">
        <f t="shared" si="7"/>
        <v>-5.2095130237825596E-2</v>
      </c>
    </row>
    <row r="52" spans="1:11" x14ac:dyDescent="0.25">
      <c r="A52" s="1">
        <v>1990</v>
      </c>
      <c r="B52" s="1" t="s">
        <v>44</v>
      </c>
      <c r="C52" s="19">
        <v>264</v>
      </c>
      <c r="D52" s="19">
        <v>431</v>
      </c>
      <c r="E52" s="19">
        <v>245</v>
      </c>
      <c r="F52" s="19">
        <v>631</v>
      </c>
      <c r="G52" s="19">
        <v>181</v>
      </c>
      <c r="H52" s="19">
        <v>62</v>
      </c>
      <c r="I52" s="28">
        <f t="shared" si="5"/>
        <v>302.33333333333331</v>
      </c>
      <c r="J52" s="20">
        <f t="shared" si="6"/>
        <v>-0.8230593607305936</v>
      </c>
      <c r="K52" s="20">
        <f t="shared" si="7"/>
        <v>-0.65745856353591159</v>
      </c>
    </row>
    <row r="53" spans="1:11" x14ac:dyDescent="0.25">
      <c r="A53" s="1">
        <v>2000</v>
      </c>
      <c r="B53" s="1" t="s">
        <v>45</v>
      </c>
      <c r="C53" s="19">
        <v>970</v>
      </c>
      <c r="D53" s="19">
        <v>2425</v>
      </c>
      <c r="E53" s="19">
        <v>1311</v>
      </c>
      <c r="F53" s="19">
        <v>2113</v>
      </c>
      <c r="G53" s="19">
        <v>92</v>
      </c>
      <c r="H53" s="19">
        <v>187</v>
      </c>
      <c r="I53" s="28">
        <f t="shared" si="5"/>
        <v>1183</v>
      </c>
      <c r="J53" s="20">
        <f t="shared" si="6"/>
        <v>-0.86470843582694257</v>
      </c>
      <c r="K53" s="20">
        <f t="shared" si="7"/>
        <v>1.0326086956521738</v>
      </c>
    </row>
    <row r="54" spans="1:11" x14ac:dyDescent="0.25">
      <c r="A54" s="1">
        <v>2050</v>
      </c>
      <c r="B54" s="1" t="s">
        <v>46</v>
      </c>
      <c r="C54" s="19">
        <v>390</v>
      </c>
      <c r="D54" s="19">
        <v>717</v>
      </c>
      <c r="E54" s="19">
        <v>329</v>
      </c>
      <c r="F54" s="19">
        <v>1044</v>
      </c>
      <c r="G54" s="19">
        <v>491</v>
      </c>
      <c r="H54" s="19">
        <v>174</v>
      </c>
      <c r="I54" s="28">
        <f t="shared" si="5"/>
        <v>524.16666666666663</v>
      </c>
      <c r="J54" s="20">
        <f t="shared" si="6"/>
        <v>-0.70716930326489402</v>
      </c>
      <c r="K54" s="20">
        <f t="shared" si="7"/>
        <v>-0.64562118126272916</v>
      </c>
    </row>
    <row r="55" spans="1:11" x14ac:dyDescent="0.25">
      <c r="A55" s="1">
        <v>2080</v>
      </c>
      <c r="B55" s="1" t="s">
        <v>47</v>
      </c>
      <c r="C55" s="19">
        <v>8</v>
      </c>
      <c r="D55" s="19">
        <v>4</v>
      </c>
      <c r="E55" s="19">
        <v>6</v>
      </c>
      <c r="F55" s="19">
        <v>4</v>
      </c>
      <c r="G55" s="19">
        <v>0</v>
      </c>
      <c r="H55" s="19">
        <v>0</v>
      </c>
      <c r="I55" s="28">
        <f t="shared" si="5"/>
        <v>3.6666666666666665</v>
      </c>
      <c r="J55" s="20">
        <f t="shared" si="6"/>
        <v>-1</v>
      </c>
      <c r="K55" s="20" t="str">
        <f t="shared" si="7"/>
        <v/>
      </c>
    </row>
    <row r="56" spans="1:11" x14ac:dyDescent="0.25">
      <c r="A56" s="1">
        <v>2090</v>
      </c>
      <c r="B56" s="1" t="s">
        <v>48</v>
      </c>
      <c r="C56" s="19">
        <v>423</v>
      </c>
      <c r="D56" s="19">
        <v>532</v>
      </c>
      <c r="E56" s="19">
        <v>1141</v>
      </c>
      <c r="F56" s="19">
        <v>326</v>
      </c>
      <c r="G56" s="19">
        <v>341</v>
      </c>
      <c r="H56" s="19">
        <v>158</v>
      </c>
      <c r="I56" s="28">
        <f t="shared" si="5"/>
        <v>486.83333333333331</v>
      </c>
      <c r="J56" s="20">
        <f t="shared" si="6"/>
        <v>-0.71407889974665217</v>
      </c>
      <c r="K56" s="20">
        <f t="shared" si="7"/>
        <v>-0.53665689149560114</v>
      </c>
    </row>
    <row r="57" spans="1:11" x14ac:dyDescent="0.25">
      <c r="A57" s="1">
        <v>2210</v>
      </c>
      <c r="B57" s="1" t="s">
        <v>49</v>
      </c>
      <c r="C57" s="19">
        <v>106</v>
      </c>
      <c r="D57" s="19">
        <v>55</v>
      </c>
      <c r="E57" s="19">
        <v>76</v>
      </c>
      <c r="F57" s="19">
        <v>110</v>
      </c>
      <c r="G57" s="19">
        <v>99</v>
      </c>
      <c r="H57" s="19">
        <v>48</v>
      </c>
      <c r="I57" s="28">
        <f t="shared" si="5"/>
        <v>82.333333333333329</v>
      </c>
      <c r="J57" s="20">
        <f t="shared" si="6"/>
        <v>-0.46188340807174888</v>
      </c>
      <c r="K57" s="20">
        <f t="shared" si="7"/>
        <v>-0.51515151515151514</v>
      </c>
    </row>
    <row r="58" spans="1:11" x14ac:dyDescent="0.25">
      <c r="A58" s="1">
        <v>2220</v>
      </c>
      <c r="B58" s="1" t="s">
        <v>50</v>
      </c>
      <c r="C58" s="19">
        <v>739</v>
      </c>
      <c r="D58" s="19">
        <v>305</v>
      </c>
      <c r="E58" s="19">
        <v>872</v>
      </c>
      <c r="F58" s="19">
        <v>356</v>
      </c>
      <c r="G58" s="19">
        <v>565</v>
      </c>
      <c r="H58" s="19">
        <v>521</v>
      </c>
      <c r="I58" s="28">
        <f t="shared" si="5"/>
        <v>559.66666666666663</v>
      </c>
      <c r="J58" s="20">
        <f t="shared" si="6"/>
        <v>-8.1776524497708808E-2</v>
      </c>
      <c r="K58" s="20">
        <f t="shared" si="7"/>
        <v>-7.7876106194690264E-2</v>
      </c>
    </row>
    <row r="59" spans="1:11" x14ac:dyDescent="0.25">
      <c r="A59" s="1">
        <v>2240</v>
      </c>
      <c r="B59" s="1" t="s">
        <v>51</v>
      </c>
      <c r="C59" s="19">
        <v>2664</v>
      </c>
      <c r="D59" s="19">
        <v>1133</v>
      </c>
      <c r="E59" s="19">
        <v>2266</v>
      </c>
      <c r="F59" s="19">
        <v>1232</v>
      </c>
      <c r="G59" s="19">
        <v>807</v>
      </c>
      <c r="H59" s="19">
        <v>214</v>
      </c>
      <c r="I59" s="28">
        <f t="shared" si="5"/>
        <v>1386</v>
      </c>
      <c r="J59" s="20">
        <f t="shared" si="6"/>
        <v>-0.86793384349543323</v>
      </c>
      <c r="K59" s="20">
        <f t="shared" si="7"/>
        <v>-0.73482032218091697</v>
      </c>
    </row>
    <row r="60" spans="1:11" x14ac:dyDescent="0.25">
      <c r="A60" s="1">
        <v>2250</v>
      </c>
      <c r="B60" s="1" t="s">
        <v>52</v>
      </c>
      <c r="C60" s="19">
        <v>0</v>
      </c>
      <c r="D60" s="19">
        <v>3</v>
      </c>
      <c r="E60" s="19">
        <v>2</v>
      </c>
      <c r="F60" s="19">
        <v>0</v>
      </c>
      <c r="G60" s="19">
        <v>0</v>
      </c>
      <c r="H60" s="19">
        <v>1</v>
      </c>
      <c r="I60" s="28">
        <f t="shared" si="5"/>
        <v>1</v>
      </c>
      <c r="J60" s="20">
        <f t="shared" si="6"/>
        <v>0</v>
      </c>
      <c r="K60" s="20" t="str">
        <f t="shared" si="7"/>
        <v/>
      </c>
    </row>
    <row r="61" spans="1:11" x14ac:dyDescent="0.25">
      <c r="A61" s="1">
        <v>2320</v>
      </c>
      <c r="B61" s="1" t="s">
        <v>168</v>
      </c>
      <c r="C61" s="19">
        <v>1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28">
        <f t="shared" si="5"/>
        <v>0.16666666666666666</v>
      </c>
      <c r="J61" s="20">
        <f t="shared" si="6"/>
        <v>-1</v>
      </c>
      <c r="K61" s="20" t="str">
        <f t="shared" si="7"/>
        <v/>
      </c>
    </row>
    <row r="62" spans="1:11" x14ac:dyDescent="0.25">
      <c r="A62" s="1">
        <v>2340</v>
      </c>
      <c r="B62" s="1" t="s">
        <v>60</v>
      </c>
      <c r="C62" s="19">
        <v>73</v>
      </c>
      <c r="D62" s="19">
        <v>67</v>
      </c>
      <c r="E62" s="19">
        <v>61</v>
      </c>
      <c r="F62" s="19">
        <v>55</v>
      </c>
      <c r="G62" s="19">
        <v>4</v>
      </c>
      <c r="H62" s="19">
        <v>54</v>
      </c>
      <c r="I62" s="28">
        <f t="shared" si="5"/>
        <v>52.333333333333336</v>
      </c>
      <c r="J62" s="20">
        <f t="shared" si="6"/>
        <v>3.8461538461538464E-2</v>
      </c>
      <c r="K62" s="20">
        <f t="shared" si="7"/>
        <v>12.5</v>
      </c>
    </row>
    <row r="63" spans="1:11" x14ac:dyDescent="0.25">
      <c r="A63" s="1">
        <v>2360</v>
      </c>
      <c r="B63" s="1" t="s">
        <v>61</v>
      </c>
      <c r="C63" s="19">
        <v>232</v>
      </c>
      <c r="D63" s="19">
        <v>133</v>
      </c>
      <c r="E63" s="19">
        <v>314</v>
      </c>
      <c r="F63" s="19">
        <v>127</v>
      </c>
      <c r="G63" s="19">
        <v>119</v>
      </c>
      <c r="H63" s="19">
        <v>67</v>
      </c>
      <c r="I63" s="28">
        <f t="shared" si="5"/>
        <v>165.33333333333334</v>
      </c>
      <c r="J63" s="20">
        <f t="shared" si="6"/>
        <v>-0.63783783783783787</v>
      </c>
      <c r="K63" s="20">
        <f t="shared" si="7"/>
        <v>-0.43697478991596639</v>
      </c>
    </row>
    <row r="64" spans="1:11" x14ac:dyDescent="0.25">
      <c r="A64" s="1">
        <v>2420</v>
      </c>
      <c r="B64" s="1" t="s">
        <v>62</v>
      </c>
      <c r="C64" s="19">
        <v>18</v>
      </c>
      <c r="D64" s="19">
        <v>5</v>
      </c>
      <c r="E64" s="19">
        <v>1</v>
      </c>
      <c r="F64" s="19">
        <v>3</v>
      </c>
      <c r="G64" s="19">
        <v>2</v>
      </c>
      <c r="H64" s="19">
        <v>5</v>
      </c>
      <c r="I64" s="28">
        <f t="shared" si="5"/>
        <v>5.666666666666667</v>
      </c>
      <c r="J64" s="20">
        <f t="shared" si="6"/>
        <v>-0.13793103448275859</v>
      </c>
      <c r="K64" s="20">
        <f t="shared" si="7"/>
        <v>1.5</v>
      </c>
    </row>
    <row r="65" spans="1:180" x14ac:dyDescent="0.25">
      <c r="A65" s="1">
        <v>2440</v>
      </c>
      <c r="B65" s="1" t="s">
        <v>66</v>
      </c>
      <c r="C65" s="19">
        <v>18</v>
      </c>
      <c r="D65" s="19">
        <v>3</v>
      </c>
      <c r="E65" s="19">
        <v>23</v>
      </c>
      <c r="F65" s="19">
        <v>0</v>
      </c>
      <c r="G65" s="19">
        <v>2</v>
      </c>
      <c r="H65" s="19">
        <v>0</v>
      </c>
      <c r="I65" s="28">
        <f t="shared" si="5"/>
        <v>7.666666666666667</v>
      </c>
      <c r="J65" s="20">
        <f t="shared" si="6"/>
        <v>-1</v>
      </c>
      <c r="K65" s="20">
        <f t="shared" si="7"/>
        <v>-1</v>
      </c>
    </row>
    <row r="66" spans="1:180" x14ac:dyDescent="0.25">
      <c r="A66" s="1">
        <v>2450</v>
      </c>
      <c r="B66" s="1" t="s">
        <v>65</v>
      </c>
      <c r="C66" s="19">
        <v>166</v>
      </c>
      <c r="D66" s="19">
        <v>84</v>
      </c>
      <c r="E66" s="19">
        <v>138</v>
      </c>
      <c r="F66" s="19">
        <v>104</v>
      </c>
      <c r="G66" s="19">
        <v>88</v>
      </c>
      <c r="H66" s="19">
        <v>39</v>
      </c>
      <c r="I66" s="28">
        <f t="shared" si="5"/>
        <v>103.16666666666667</v>
      </c>
      <c r="J66" s="20">
        <f t="shared" si="6"/>
        <v>-0.66379310344827591</v>
      </c>
      <c r="K66" s="20">
        <f t="shared" si="7"/>
        <v>-0.55681818181818177</v>
      </c>
    </row>
    <row r="67" spans="1:180" x14ac:dyDescent="0.25">
      <c r="A67" s="21">
        <v>2500</v>
      </c>
      <c r="B67" s="21" t="s">
        <v>63</v>
      </c>
      <c r="C67" s="22">
        <v>18</v>
      </c>
      <c r="D67" s="22">
        <v>10</v>
      </c>
      <c r="E67" s="22">
        <v>9</v>
      </c>
      <c r="F67" s="22">
        <v>8</v>
      </c>
      <c r="G67" s="22">
        <v>2</v>
      </c>
      <c r="H67" s="22">
        <v>5</v>
      </c>
      <c r="I67" s="28">
        <f t="shared" si="5"/>
        <v>8.6666666666666661</v>
      </c>
      <c r="J67" s="20">
        <f t="shared" si="6"/>
        <v>-0.46808510638297873</v>
      </c>
      <c r="K67" s="20">
        <f t="shared" si="7"/>
        <v>1.5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0</v>
      </c>
      <c r="AG67" s="18">
        <v>0</v>
      </c>
      <c r="AH67" s="18">
        <v>0</v>
      </c>
      <c r="AI67" s="18">
        <v>0</v>
      </c>
      <c r="AJ67" s="18">
        <v>0</v>
      </c>
      <c r="AK67" s="18">
        <v>0</v>
      </c>
      <c r="AL67" s="18">
        <v>0</v>
      </c>
      <c r="AM67" s="18">
        <v>0</v>
      </c>
      <c r="AN67" s="18">
        <v>0</v>
      </c>
      <c r="AO67" s="18">
        <v>0</v>
      </c>
      <c r="AP67" s="18">
        <v>0</v>
      </c>
      <c r="AQ67" s="18">
        <v>0</v>
      </c>
      <c r="AR67" s="18">
        <v>0</v>
      </c>
      <c r="AS67" s="18">
        <v>0</v>
      </c>
      <c r="AT67" s="18">
        <v>0</v>
      </c>
      <c r="AU67" s="18">
        <v>0</v>
      </c>
      <c r="AV67" s="18">
        <v>0</v>
      </c>
      <c r="AW67" s="18">
        <v>0</v>
      </c>
      <c r="AX67" s="18">
        <v>0</v>
      </c>
      <c r="AY67" s="18">
        <v>0</v>
      </c>
      <c r="AZ67" s="18">
        <v>0</v>
      </c>
      <c r="BA67" s="18">
        <v>0</v>
      </c>
      <c r="BB67" s="18">
        <v>0</v>
      </c>
      <c r="BC67" s="18">
        <v>0</v>
      </c>
      <c r="BD67" s="18">
        <v>0</v>
      </c>
      <c r="BE67" s="18">
        <v>0</v>
      </c>
      <c r="BF67" s="18">
        <v>0</v>
      </c>
      <c r="BG67" s="18">
        <v>0</v>
      </c>
      <c r="BH67" s="18">
        <v>0</v>
      </c>
      <c r="BI67" s="18">
        <v>0</v>
      </c>
      <c r="BJ67" s="18">
        <v>0</v>
      </c>
      <c r="BK67" s="18">
        <v>0</v>
      </c>
      <c r="BL67" s="18">
        <v>0</v>
      </c>
      <c r="BM67" s="18">
        <v>0</v>
      </c>
      <c r="BN67" s="18">
        <v>0</v>
      </c>
      <c r="BO67" s="18">
        <v>0</v>
      </c>
      <c r="BP67" s="18">
        <v>0</v>
      </c>
      <c r="BQ67" s="18">
        <v>0</v>
      </c>
      <c r="BR67" s="18">
        <v>0</v>
      </c>
      <c r="BS67" s="18">
        <v>0</v>
      </c>
      <c r="BT67" s="18">
        <v>0</v>
      </c>
      <c r="BU67" s="18">
        <v>0</v>
      </c>
      <c r="BV67" s="18">
        <v>0</v>
      </c>
      <c r="BW67" s="18">
        <v>0</v>
      </c>
      <c r="BX67" s="18">
        <v>0</v>
      </c>
      <c r="BY67" s="18">
        <v>0</v>
      </c>
      <c r="BZ67" s="18">
        <v>0</v>
      </c>
      <c r="CA67" s="18">
        <v>0</v>
      </c>
      <c r="CB67" s="18">
        <v>0</v>
      </c>
      <c r="CC67" s="18">
        <v>0</v>
      </c>
      <c r="CD67" s="18">
        <v>0</v>
      </c>
      <c r="CE67" s="18">
        <v>0</v>
      </c>
      <c r="CF67" s="18">
        <v>0</v>
      </c>
      <c r="CG67" s="18">
        <v>0</v>
      </c>
      <c r="CH67" s="18">
        <v>0</v>
      </c>
      <c r="CI67" s="18">
        <v>0</v>
      </c>
      <c r="CJ67" s="18">
        <v>0</v>
      </c>
      <c r="CK67" s="18">
        <v>0</v>
      </c>
      <c r="CL67" s="18">
        <v>0</v>
      </c>
      <c r="CM67" s="18">
        <v>0</v>
      </c>
      <c r="CN67" s="18">
        <v>0</v>
      </c>
      <c r="CO67" s="18">
        <v>0</v>
      </c>
      <c r="CP67" s="18">
        <v>0</v>
      </c>
      <c r="CQ67" s="18">
        <v>0</v>
      </c>
      <c r="CR67" s="18">
        <v>0</v>
      </c>
      <c r="CS67" s="18">
        <v>0</v>
      </c>
      <c r="CT67" s="18">
        <v>0</v>
      </c>
      <c r="CU67" s="18">
        <v>0</v>
      </c>
      <c r="CV67" s="18">
        <v>0</v>
      </c>
      <c r="CW67" s="18">
        <v>0</v>
      </c>
      <c r="CX67" s="18">
        <v>0</v>
      </c>
      <c r="CY67" s="18">
        <v>0</v>
      </c>
      <c r="CZ67" s="18">
        <v>0</v>
      </c>
      <c r="DA67" s="18">
        <v>0</v>
      </c>
      <c r="DB67" s="18">
        <v>0</v>
      </c>
      <c r="DC67" s="18">
        <v>0</v>
      </c>
      <c r="DD67" s="18">
        <v>0</v>
      </c>
      <c r="DE67" s="18">
        <v>0</v>
      </c>
      <c r="DF67" s="18">
        <v>0</v>
      </c>
      <c r="DG67" s="18">
        <v>0</v>
      </c>
      <c r="DH67" s="18">
        <v>0</v>
      </c>
      <c r="DI67" s="18">
        <v>0</v>
      </c>
      <c r="DJ67" s="18">
        <v>0</v>
      </c>
      <c r="DK67" s="18">
        <v>0</v>
      </c>
      <c r="DL67" s="18">
        <v>0</v>
      </c>
      <c r="DM67" s="18">
        <v>0</v>
      </c>
      <c r="DN67" s="18">
        <v>0</v>
      </c>
      <c r="DO67" s="18">
        <v>0</v>
      </c>
      <c r="DP67" s="18">
        <v>0</v>
      </c>
      <c r="DQ67" s="18">
        <v>0</v>
      </c>
      <c r="DR67" s="18">
        <v>0</v>
      </c>
      <c r="DS67" s="18">
        <v>0</v>
      </c>
      <c r="DT67" s="18">
        <v>0</v>
      </c>
      <c r="DU67" s="18">
        <v>0</v>
      </c>
      <c r="DV67" s="18">
        <v>0</v>
      </c>
      <c r="DW67" s="18">
        <v>0</v>
      </c>
      <c r="DX67" s="18">
        <v>0</v>
      </c>
      <c r="DY67" s="18">
        <v>0</v>
      </c>
      <c r="DZ67" s="18">
        <v>0</v>
      </c>
      <c r="EA67" s="18">
        <v>0</v>
      </c>
      <c r="EB67" s="18">
        <v>0</v>
      </c>
      <c r="EC67" s="18">
        <v>0</v>
      </c>
      <c r="ED67" s="18">
        <v>0</v>
      </c>
      <c r="EE67" s="18">
        <v>0</v>
      </c>
      <c r="EF67" s="18">
        <v>0</v>
      </c>
      <c r="EG67" s="18">
        <v>0</v>
      </c>
      <c r="EH67" s="18">
        <v>0</v>
      </c>
      <c r="EI67" s="18">
        <v>0</v>
      </c>
      <c r="EJ67" s="18">
        <v>0</v>
      </c>
      <c r="EK67" s="18">
        <v>0</v>
      </c>
      <c r="EL67" s="18">
        <v>0</v>
      </c>
      <c r="EM67" s="18">
        <v>0</v>
      </c>
      <c r="EN67" s="18">
        <v>0</v>
      </c>
      <c r="EO67" s="18">
        <v>0</v>
      </c>
      <c r="EP67" s="18">
        <v>0</v>
      </c>
      <c r="EQ67" s="18">
        <v>0</v>
      </c>
      <c r="ER67" s="18">
        <v>0</v>
      </c>
      <c r="ES67" s="18">
        <v>0</v>
      </c>
      <c r="ET67" s="18">
        <v>0</v>
      </c>
      <c r="EU67" s="18">
        <v>0</v>
      </c>
      <c r="EV67" s="18">
        <v>0</v>
      </c>
      <c r="EW67" s="18">
        <v>0</v>
      </c>
      <c r="EX67" s="18">
        <v>0</v>
      </c>
      <c r="EY67" s="18">
        <v>0</v>
      </c>
      <c r="EZ67" s="18">
        <v>0</v>
      </c>
      <c r="FA67" s="18">
        <v>0</v>
      </c>
      <c r="FB67" s="18">
        <v>0</v>
      </c>
      <c r="FC67" s="18">
        <v>0</v>
      </c>
      <c r="FD67" s="18">
        <v>0</v>
      </c>
      <c r="FE67" s="18">
        <v>0</v>
      </c>
      <c r="FF67" s="18">
        <v>0</v>
      </c>
      <c r="FG67" s="18">
        <v>0</v>
      </c>
      <c r="FH67" s="18">
        <v>0</v>
      </c>
      <c r="FI67" s="18">
        <v>0</v>
      </c>
      <c r="FJ67" s="18">
        <v>0</v>
      </c>
      <c r="FK67" s="18">
        <v>0</v>
      </c>
      <c r="FL67" s="18">
        <v>0</v>
      </c>
      <c r="FM67" s="18">
        <v>0</v>
      </c>
      <c r="FN67" s="18">
        <v>0</v>
      </c>
      <c r="FO67" s="18">
        <v>0</v>
      </c>
      <c r="FP67" s="18">
        <v>0</v>
      </c>
      <c r="FQ67" s="18">
        <v>0</v>
      </c>
      <c r="FR67" s="18">
        <v>0</v>
      </c>
      <c r="FS67" s="18">
        <v>0</v>
      </c>
      <c r="FT67" s="18">
        <v>0</v>
      </c>
      <c r="FU67" s="18">
        <v>0</v>
      </c>
      <c r="FV67" s="18">
        <v>0</v>
      </c>
      <c r="FW67" s="18">
        <v>0</v>
      </c>
      <c r="FX67" s="18">
        <v>0</v>
      </c>
    </row>
    <row r="68" spans="1:180" x14ac:dyDescent="0.25">
      <c r="A68" s="1">
        <v>2510</v>
      </c>
      <c r="B68" s="1" t="s">
        <v>64</v>
      </c>
      <c r="C68" s="19">
        <v>202</v>
      </c>
      <c r="D68" s="19">
        <v>80</v>
      </c>
      <c r="E68" s="19">
        <v>88</v>
      </c>
      <c r="F68" s="19">
        <v>62</v>
      </c>
      <c r="G68" s="19">
        <v>63</v>
      </c>
      <c r="H68" s="19">
        <v>31</v>
      </c>
      <c r="I68" s="28">
        <f t="shared" si="5"/>
        <v>87.666666666666671</v>
      </c>
      <c r="J68" s="20">
        <f t="shared" si="6"/>
        <v>-0.68686868686868685</v>
      </c>
      <c r="K68" s="20">
        <f t="shared" si="7"/>
        <v>-0.50793650793650791</v>
      </c>
    </row>
    <row r="69" spans="1:180" x14ac:dyDescent="0.25">
      <c r="A69" s="1">
        <v>2530</v>
      </c>
      <c r="B69" s="1" t="s">
        <v>53</v>
      </c>
      <c r="C69" s="19">
        <v>14</v>
      </c>
      <c r="D69" s="19">
        <v>34</v>
      </c>
      <c r="E69" s="19">
        <v>37</v>
      </c>
      <c r="F69" s="19">
        <v>27</v>
      </c>
      <c r="G69" s="19">
        <v>3</v>
      </c>
      <c r="H69" s="19">
        <v>9</v>
      </c>
      <c r="I69" s="28">
        <f t="shared" si="5"/>
        <v>20.666666666666668</v>
      </c>
      <c r="J69" s="20">
        <f t="shared" si="6"/>
        <v>-0.60869565217391308</v>
      </c>
      <c r="K69" s="20">
        <f t="shared" si="7"/>
        <v>2</v>
      </c>
    </row>
    <row r="70" spans="1:180" x14ac:dyDescent="0.25">
      <c r="A70" s="1">
        <v>2540</v>
      </c>
      <c r="B70" s="1" t="s">
        <v>54</v>
      </c>
      <c r="C70" s="19">
        <v>263</v>
      </c>
      <c r="D70" s="19">
        <v>436</v>
      </c>
      <c r="E70" s="19">
        <v>435</v>
      </c>
      <c r="F70" s="19">
        <v>747</v>
      </c>
      <c r="G70" s="19">
        <v>190</v>
      </c>
      <c r="H70" s="19">
        <v>158</v>
      </c>
      <c r="I70" s="28">
        <f t="shared" si="5"/>
        <v>371.5</v>
      </c>
      <c r="J70" s="20">
        <f t="shared" si="6"/>
        <v>-0.61854176726219212</v>
      </c>
      <c r="K70" s="20">
        <f t="shared" si="7"/>
        <v>-0.16842105263157894</v>
      </c>
    </row>
    <row r="71" spans="1:180" x14ac:dyDescent="0.25">
      <c r="A71" s="1">
        <v>2580</v>
      </c>
      <c r="B71" s="1" t="s">
        <v>55</v>
      </c>
      <c r="C71" s="19">
        <v>37</v>
      </c>
      <c r="D71" s="19">
        <v>29</v>
      </c>
      <c r="E71" s="19">
        <v>28</v>
      </c>
      <c r="F71" s="19">
        <v>24</v>
      </c>
      <c r="G71" s="19">
        <v>15</v>
      </c>
      <c r="H71" s="19">
        <v>10</v>
      </c>
      <c r="I71" s="28">
        <f t="shared" si="5"/>
        <v>23.833333333333332</v>
      </c>
      <c r="J71" s="20">
        <f t="shared" si="6"/>
        <v>-0.62406015037593987</v>
      </c>
      <c r="K71" s="20">
        <f t="shared" si="7"/>
        <v>-0.33333333333333331</v>
      </c>
    </row>
    <row r="72" spans="1:180" x14ac:dyDescent="0.25">
      <c r="A72" s="1">
        <v>2610</v>
      </c>
      <c r="B72" s="1" t="s">
        <v>56</v>
      </c>
      <c r="C72" s="19">
        <v>34</v>
      </c>
      <c r="D72" s="19">
        <v>39</v>
      </c>
      <c r="E72" s="19">
        <v>35</v>
      </c>
      <c r="F72" s="19">
        <v>63</v>
      </c>
      <c r="G72" s="19">
        <v>22</v>
      </c>
      <c r="H72" s="19">
        <v>8</v>
      </c>
      <c r="I72" s="28">
        <f t="shared" si="5"/>
        <v>33.5</v>
      </c>
      <c r="J72" s="20">
        <f t="shared" si="6"/>
        <v>-0.79274611398963735</v>
      </c>
      <c r="K72" s="20">
        <f t="shared" si="7"/>
        <v>-0.63636363636363635</v>
      </c>
    </row>
    <row r="73" spans="1:180" x14ac:dyDescent="0.25">
      <c r="A73" s="1">
        <v>2640</v>
      </c>
      <c r="B73" s="1" t="s">
        <v>146</v>
      </c>
      <c r="C73" s="19">
        <v>2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28">
        <f t="shared" si="5"/>
        <v>0.33333333333333331</v>
      </c>
      <c r="J73" s="20">
        <f t="shared" si="6"/>
        <v>-1</v>
      </c>
      <c r="K73" s="20" t="str">
        <f t="shared" si="7"/>
        <v/>
      </c>
    </row>
    <row r="74" spans="1:180" x14ac:dyDescent="0.25">
      <c r="A74" s="1">
        <v>2660</v>
      </c>
      <c r="B74" s="1" t="s">
        <v>57</v>
      </c>
      <c r="C74" s="19">
        <v>2</v>
      </c>
      <c r="D74" s="19">
        <v>5</v>
      </c>
      <c r="E74" s="19">
        <v>1</v>
      </c>
      <c r="F74" s="19">
        <v>15</v>
      </c>
      <c r="G74" s="19">
        <v>2</v>
      </c>
      <c r="H74" s="19">
        <v>5</v>
      </c>
      <c r="I74" s="28">
        <f t="shared" si="5"/>
        <v>5</v>
      </c>
      <c r="J74" s="20">
        <f t="shared" si="6"/>
        <v>0</v>
      </c>
      <c r="K74" s="20">
        <f t="shared" si="7"/>
        <v>1.5</v>
      </c>
    </row>
    <row r="75" spans="1:180" x14ac:dyDescent="0.25">
      <c r="A75" s="1">
        <v>2670</v>
      </c>
      <c r="B75" s="1" t="s">
        <v>58</v>
      </c>
      <c r="C75" s="19">
        <v>2623</v>
      </c>
      <c r="D75" s="19">
        <v>5006</v>
      </c>
      <c r="E75" s="19">
        <v>5166</v>
      </c>
      <c r="F75" s="19">
        <v>7758</v>
      </c>
      <c r="G75" s="19">
        <v>2529</v>
      </c>
      <c r="H75" s="19">
        <v>1191</v>
      </c>
      <c r="I75" s="28">
        <f t="shared" si="5"/>
        <v>4045.5</v>
      </c>
      <c r="J75" s="20">
        <f t="shared" si="6"/>
        <v>-0.74200675851312714</v>
      </c>
      <c r="K75" s="20">
        <f t="shared" si="7"/>
        <v>-0.52906287069988134</v>
      </c>
    </row>
    <row r="76" spans="1:180" x14ac:dyDescent="0.25">
      <c r="A76" s="1">
        <v>2750</v>
      </c>
      <c r="B76" s="1" t="s">
        <v>59</v>
      </c>
      <c r="C76" s="19">
        <v>3</v>
      </c>
      <c r="D76" s="19">
        <v>10</v>
      </c>
      <c r="E76" s="19">
        <v>5</v>
      </c>
      <c r="F76" s="19">
        <v>4</v>
      </c>
      <c r="G76" s="19">
        <v>1</v>
      </c>
      <c r="H76" s="19">
        <v>1</v>
      </c>
      <c r="I76" s="28">
        <f t="shared" si="5"/>
        <v>4</v>
      </c>
      <c r="J76" s="20">
        <f t="shared" si="6"/>
        <v>-0.78260869565217395</v>
      </c>
      <c r="K76" s="20">
        <f t="shared" si="7"/>
        <v>0</v>
      </c>
    </row>
    <row r="77" spans="1:180" x14ac:dyDescent="0.25">
      <c r="A77" s="1">
        <v>2840</v>
      </c>
      <c r="B77" s="1" t="s">
        <v>184</v>
      </c>
      <c r="C77" s="19">
        <v>0</v>
      </c>
      <c r="D77" s="19">
        <v>0</v>
      </c>
      <c r="E77" s="19">
        <v>0</v>
      </c>
      <c r="F77" s="19">
        <v>42</v>
      </c>
      <c r="G77" s="19">
        <v>0</v>
      </c>
      <c r="H77" s="19">
        <v>0</v>
      </c>
      <c r="I77" s="28">
        <f t="shared" si="5"/>
        <v>7</v>
      </c>
      <c r="J77" s="20">
        <f t="shared" si="6"/>
        <v>-1</v>
      </c>
      <c r="K77" s="20" t="str">
        <f t="shared" si="7"/>
        <v/>
      </c>
    </row>
    <row r="78" spans="1:180" x14ac:dyDescent="0.25">
      <c r="A78" s="1">
        <v>2850</v>
      </c>
      <c r="B78" s="1" t="s">
        <v>71</v>
      </c>
      <c r="C78" s="19">
        <v>21</v>
      </c>
      <c r="D78" s="19">
        <v>29</v>
      </c>
      <c r="E78" s="19">
        <v>16</v>
      </c>
      <c r="F78" s="19">
        <v>44</v>
      </c>
      <c r="G78" s="19">
        <v>24</v>
      </c>
      <c r="H78" s="19">
        <v>15</v>
      </c>
      <c r="I78" s="28">
        <f t="shared" si="5"/>
        <v>24.833333333333332</v>
      </c>
      <c r="J78" s="20">
        <f t="shared" si="6"/>
        <v>-0.44029850746268656</v>
      </c>
      <c r="K78" s="20">
        <f t="shared" si="7"/>
        <v>-0.375</v>
      </c>
    </row>
    <row r="79" spans="1:180" x14ac:dyDescent="0.25">
      <c r="A79" s="1">
        <v>2870</v>
      </c>
      <c r="B79" s="1" t="s">
        <v>147</v>
      </c>
      <c r="C79" s="19">
        <v>2</v>
      </c>
      <c r="D79" s="19">
        <v>0</v>
      </c>
      <c r="E79" s="19">
        <v>0</v>
      </c>
      <c r="F79" s="19">
        <v>2</v>
      </c>
      <c r="G79" s="19">
        <v>1</v>
      </c>
      <c r="H79" s="19">
        <v>1</v>
      </c>
      <c r="I79" s="28">
        <f t="shared" si="5"/>
        <v>1</v>
      </c>
      <c r="J79" s="20">
        <f t="shared" si="6"/>
        <v>0</v>
      </c>
      <c r="K79" s="20">
        <f t="shared" si="7"/>
        <v>0</v>
      </c>
    </row>
    <row r="80" spans="1:180" x14ac:dyDescent="0.25">
      <c r="A80" s="1">
        <v>2880</v>
      </c>
      <c r="B80" s="1" t="s">
        <v>161</v>
      </c>
      <c r="C80" s="19">
        <v>0</v>
      </c>
      <c r="D80" s="19">
        <v>1</v>
      </c>
      <c r="E80" s="19">
        <v>0</v>
      </c>
      <c r="F80" s="19">
        <v>0</v>
      </c>
      <c r="G80" s="19">
        <v>0</v>
      </c>
      <c r="H80" s="19">
        <v>0</v>
      </c>
      <c r="I80" s="28">
        <f t="shared" si="5"/>
        <v>0.16666666666666666</v>
      </c>
      <c r="J80" s="20">
        <f t="shared" si="6"/>
        <v>-1</v>
      </c>
      <c r="K80" s="20" t="str">
        <f t="shared" si="7"/>
        <v/>
      </c>
    </row>
    <row r="81" spans="1:11" x14ac:dyDescent="0.25">
      <c r="A81" s="1">
        <v>2890</v>
      </c>
      <c r="B81" s="1" t="s">
        <v>148</v>
      </c>
      <c r="C81" s="19">
        <v>1</v>
      </c>
      <c r="D81" s="19">
        <v>0</v>
      </c>
      <c r="E81" s="19">
        <v>0</v>
      </c>
      <c r="F81" s="19">
        <v>2</v>
      </c>
      <c r="G81" s="19">
        <v>0</v>
      </c>
      <c r="H81" s="19">
        <v>1</v>
      </c>
      <c r="I81" s="28">
        <f t="shared" si="5"/>
        <v>0.66666666666666663</v>
      </c>
      <c r="J81" s="20">
        <f t="shared" si="6"/>
        <v>0.66666666666666674</v>
      </c>
      <c r="K81" s="20" t="str">
        <f t="shared" si="7"/>
        <v/>
      </c>
    </row>
    <row r="82" spans="1:11" x14ac:dyDescent="0.25">
      <c r="A82" s="1">
        <v>2900</v>
      </c>
      <c r="B82" s="1" t="s">
        <v>185</v>
      </c>
      <c r="C82" s="19">
        <v>0</v>
      </c>
      <c r="D82" s="19">
        <v>0</v>
      </c>
      <c r="E82" s="19">
        <v>0</v>
      </c>
      <c r="F82" s="19">
        <v>1</v>
      </c>
      <c r="G82" s="19">
        <v>0</v>
      </c>
      <c r="H82" s="19">
        <v>0</v>
      </c>
      <c r="I82" s="28">
        <f t="shared" si="5"/>
        <v>0.16666666666666666</v>
      </c>
      <c r="J82" s="20">
        <f t="shared" si="6"/>
        <v>-1</v>
      </c>
      <c r="K82" s="20" t="str">
        <f t="shared" si="7"/>
        <v/>
      </c>
    </row>
    <row r="83" spans="1:11" x14ac:dyDescent="0.25">
      <c r="A83" s="1">
        <v>2910</v>
      </c>
      <c r="B83" s="1" t="s">
        <v>149</v>
      </c>
      <c r="C83" s="19">
        <v>1</v>
      </c>
      <c r="D83" s="19">
        <v>1</v>
      </c>
      <c r="E83" s="19">
        <v>1</v>
      </c>
      <c r="F83" s="19">
        <v>0</v>
      </c>
      <c r="G83" s="19">
        <v>0</v>
      </c>
      <c r="H83" s="19">
        <v>1</v>
      </c>
      <c r="I83" s="28">
        <f t="shared" si="5"/>
        <v>0.66666666666666663</v>
      </c>
      <c r="J83" s="20">
        <f t="shared" si="6"/>
        <v>0.66666666666666674</v>
      </c>
      <c r="K83" s="20" t="str">
        <f t="shared" si="7"/>
        <v/>
      </c>
    </row>
    <row r="84" spans="1:11" x14ac:dyDescent="0.25">
      <c r="A84" s="1">
        <v>2930</v>
      </c>
      <c r="B84" s="1" t="s">
        <v>67</v>
      </c>
      <c r="C84" s="19">
        <v>9</v>
      </c>
      <c r="D84" s="19">
        <v>20</v>
      </c>
      <c r="E84" s="19">
        <v>17</v>
      </c>
      <c r="F84" s="19">
        <v>11</v>
      </c>
      <c r="G84" s="19">
        <v>12</v>
      </c>
      <c r="H84" s="19">
        <v>6</v>
      </c>
      <c r="I84" s="28">
        <f t="shared" si="5"/>
        <v>12.5</v>
      </c>
      <c r="J84" s="20">
        <f t="shared" si="6"/>
        <v>-0.56521739130434789</v>
      </c>
      <c r="K84" s="20">
        <f t="shared" si="7"/>
        <v>-0.5</v>
      </c>
    </row>
    <row r="85" spans="1:11" x14ac:dyDescent="0.25">
      <c r="A85" s="1">
        <v>2970</v>
      </c>
      <c r="B85" s="1" t="s">
        <v>68</v>
      </c>
      <c r="C85" s="19">
        <v>20</v>
      </c>
      <c r="D85" s="19">
        <v>102</v>
      </c>
      <c r="E85" s="19">
        <v>35</v>
      </c>
      <c r="F85" s="19">
        <v>71</v>
      </c>
      <c r="G85" s="19">
        <v>28</v>
      </c>
      <c r="H85" s="19">
        <v>14</v>
      </c>
      <c r="I85" s="28">
        <f t="shared" si="5"/>
        <v>45</v>
      </c>
      <c r="J85" s="20">
        <f t="shared" si="6"/>
        <v>-0.7265625</v>
      </c>
      <c r="K85" s="20">
        <f t="shared" si="7"/>
        <v>-0.5</v>
      </c>
    </row>
    <row r="86" spans="1:11" x14ac:dyDescent="0.25">
      <c r="A86" s="1">
        <v>3020</v>
      </c>
      <c r="B86" s="1" t="s">
        <v>69</v>
      </c>
      <c r="C86" s="19">
        <v>0</v>
      </c>
      <c r="D86" s="19">
        <v>2</v>
      </c>
      <c r="E86" s="19">
        <v>3</v>
      </c>
      <c r="F86" s="19">
        <v>1</v>
      </c>
      <c r="G86" s="19">
        <v>1</v>
      </c>
      <c r="H86" s="19">
        <v>2</v>
      </c>
      <c r="I86" s="28">
        <f t="shared" si="5"/>
        <v>1.5</v>
      </c>
      <c r="J86" s="20">
        <f t="shared" si="6"/>
        <v>0.42857142857142866</v>
      </c>
      <c r="K86" s="20">
        <f t="shared" si="7"/>
        <v>1</v>
      </c>
    </row>
    <row r="87" spans="1:11" x14ac:dyDescent="0.25">
      <c r="A87" s="1">
        <v>3060</v>
      </c>
      <c r="B87" s="1" t="s">
        <v>70</v>
      </c>
      <c r="C87" s="19">
        <v>1</v>
      </c>
      <c r="D87" s="19">
        <v>13</v>
      </c>
      <c r="E87" s="19">
        <v>2</v>
      </c>
      <c r="F87" s="19">
        <v>6</v>
      </c>
      <c r="G87" s="19">
        <v>27</v>
      </c>
      <c r="H87" s="19">
        <v>3</v>
      </c>
      <c r="I87" s="28">
        <f t="shared" si="5"/>
        <v>8.6666666666666661</v>
      </c>
      <c r="J87" s="20">
        <f t="shared" si="6"/>
        <v>-0.69387755102040816</v>
      </c>
      <c r="K87" s="20">
        <f t="shared" si="7"/>
        <v>-0.88888888888888884</v>
      </c>
    </row>
    <row r="88" spans="1:11" x14ac:dyDescent="0.25">
      <c r="A88" s="1">
        <v>3090</v>
      </c>
      <c r="B88" s="1" t="s">
        <v>75</v>
      </c>
      <c r="C88" s="19">
        <v>53</v>
      </c>
      <c r="D88" s="19">
        <v>28</v>
      </c>
      <c r="E88" s="19">
        <v>50</v>
      </c>
      <c r="F88" s="19">
        <v>129</v>
      </c>
      <c r="G88" s="19">
        <v>62</v>
      </c>
      <c r="H88" s="19">
        <v>33</v>
      </c>
      <c r="I88" s="28">
        <f t="shared" si="5"/>
        <v>59.166666666666664</v>
      </c>
      <c r="J88" s="20">
        <f t="shared" si="6"/>
        <v>-0.48757763975155283</v>
      </c>
      <c r="K88" s="20">
        <f t="shared" si="7"/>
        <v>-0.46774193548387094</v>
      </c>
    </row>
    <row r="89" spans="1:11" x14ac:dyDescent="0.25">
      <c r="A89" s="1">
        <v>3100</v>
      </c>
      <c r="B89" s="1" t="s">
        <v>76</v>
      </c>
      <c r="C89" s="19">
        <v>6</v>
      </c>
      <c r="D89" s="19">
        <v>7</v>
      </c>
      <c r="E89" s="19">
        <v>11</v>
      </c>
      <c r="F89" s="19">
        <v>0</v>
      </c>
      <c r="G89" s="19">
        <v>1</v>
      </c>
      <c r="H89" s="19">
        <v>4</v>
      </c>
      <c r="I89" s="28">
        <f t="shared" si="5"/>
        <v>4.833333333333333</v>
      </c>
      <c r="J89" s="20">
        <f t="shared" si="6"/>
        <v>-0.2</v>
      </c>
      <c r="K89" s="20">
        <f t="shared" si="7"/>
        <v>3</v>
      </c>
    </row>
    <row r="90" spans="1:11" x14ac:dyDescent="0.25">
      <c r="A90" s="1">
        <v>3140</v>
      </c>
      <c r="B90" s="1" t="s">
        <v>77</v>
      </c>
      <c r="C90" s="19">
        <v>18</v>
      </c>
      <c r="D90" s="19">
        <v>1</v>
      </c>
      <c r="E90" s="19">
        <v>12</v>
      </c>
      <c r="F90" s="19">
        <v>88</v>
      </c>
      <c r="G90" s="19">
        <v>6</v>
      </c>
      <c r="H90" s="19">
        <v>17</v>
      </c>
      <c r="I90" s="28">
        <f t="shared" si="5"/>
        <v>23.666666666666668</v>
      </c>
      <c r="J90" s="20">
        <f t="shared" si="6"/>
        <v>-0.32</v>
      </c>
      <c r="K90" s="20">
        <f t="shared" si="7"/>
        <v>1.8333333333333333</v>
      </c>
    </row>
    <row r="91" spans="1:11" x14ac:dyDescent="0.25">
      <c r="A91" s="1">
        <v>3160</v>
      </c>
      <c r="B91" s="1" t="s">
        <v>81</v>
      </c>
      <c r="C91" s="19">
        <v>793</v>
      </c>
      <c r="D91" s="19">
        <v>932</v>
      </c>
      <c r="E91" s="19">
        <v>671</v>
      </c>
      <c r="F91" s="19">
        <v>821</v>
      </c>
      <c r="G91" s="19">
        <v>606</v>
      </c>
      <c r="H91" s="19">
        <v>1393</v>
      </c>
      <c r="I91" s="28">
        <f t="shared" si="5"/>
        <v>869.33333333333337</v>
      </c>
      <c r="J91" s="20">
        <f t="shared" si="6"/>
        <v>0.82186764321213701</v>
      </c>
      <c r="K91" s="20">
        <f t="shared" si="7"/>
        <v>1.2986798679867986</v>
      </c>
    </row>
    <row r="92" spans="1:11" x14ac:dyDescent="0.25">
      <c r="A92" s="1">
        <v>3180</v>
      </c>
      <c r="B92" s="1" t="s">
        <v>79</v>
      </c>
      <c r="C92" s="19">
        <v>705</v>
      </c>
      <c r="D92" s="19">
        <v>568</v>
      </c>
      <c r="E92" s="19">
        <v>2633</v>
      </c>
      <c r="F92" s="19">
        <v>2087</v>
      </c>
      <c r="G92" s="19">
        <v>287</v>
      </c>
      <c r="H92" s="19">
        <v>311</v>
      </c>
      <c r="I92" s="28">
        <f t="shared" si="5"/>
        <v>1098.5</v>
      </c>
      <c r="J92" s="20">
        <f t="shared" si="6"/>
        <v>-0.75238853503184711</v>
      </c>
      <c r="K92" s="20">
        <f t="shared" si="7"/>
        <v>8.3623693379790948E-2</v>
      </c>
    </row>
    <row r="93" spans="1:11" x14ac:dyDescent="0.25">
      <c r="A93" s="1">
        <v>3190</v>
      </c>
      <c r="B93" s="1" t="s">
        <v>78</v>
      </c>
      <c r="C93" s="19">
        <v>1973</v>
      </c>
      <c r="D93" s="19">
        <v>6363</v>
      </c>
      <c r="E93" s="19">
        <v>10520</v>
      </c>
      <c r="F93" s="19">
        <v>405</v>
      </c>
      <c r="G93" s="19">
        <v>14</v>
      </c>
      <c r="H93" s="19">
        <v>3560</v>
      </c>
      <c r="I93" s="28">
        <f t="shared" ref="I93:I156" si="8">SUM(C93:H93)/6</f>
        <v>3805.8333333333335</v>
      </c>
      <c r="J93" s="20">
        <f t="shared" ref="J93:J156" si="9">IFERROR((H93 - SUM(C93:G93) / 5) / (SUM(C93:G93)/5), "")</f>
        <v>-7.6523994811932561E-2</v>
      </c>
      <c r="K93" s="20">
        <f t="shared" ref="K93:K156" si="10">IFERROR((H93 - G93) / G93, "")</f>
        <v>253.28571428571428</v>
      </c>
    </row>
    <row r="94" spans="1:11" x14ac:dyDescent="0.25">
      <c r="A94" s="1">
        <v>3200</v>
      </c>
      <c r="B94" s="1" t="s">
        <v>80</v>
      </c>
      <c r="C94" s="19">
        <v>814</v>
      </c>
      <c r="D94" s="19">
        <v>1016</v>
      </c>
      <c r="E94" s="19">
        <v>10</v>
      </c>
      <c r="F94" s="19">
        <v>5921</v>
      </c>
      <c r="G94" s="19">
        <v>7165</v>
      </c>
      <c r="H94" s="19">
        <v>294</v>
      </c>
      <c r="I94" s="28">
        <f t="shared" si="8"/>
        <v>2536.6666666666665</v>
      </c>
      <c r="J94" s="20">
        <f t="shared" si="9"/>
        <v>-0.90151413640627098</v>
      </c>
      <c r="K94" s="20">
        <f t="shared" si="10"/>
        <v>-0.95896720167480809</v>
      </c>
    </row>
    <row r="95" spans="1:11" x14ac:dyDescent="0.25">
      <c r="A95" s="1">
        <v>3230</v>
      </c>
      <c r="B95" s="1" t="s">
        <v>73</v>
      </c>
      <c r="C95" s="19">
        <v>279</v>
      </c>
      <c r="D95" s="19">
        <v>1960</v>
      </c>
      <c r="E95" s="19">
        <v>666</v>
      </c>
      <c r="F95" s="19">
        <v>1400</v>
      </c>
      <c r="G95" s="19">
        <v>469</v>
      </c>
      <c r="H95" s="19">
        <v>720</v>
      </c>
      <c r="I95" s="28">
        <f t="shared" si="8"/>
        <v>915.66666666666663</v>
      </c>
      <c r="J95" s="20">
        <f t="shared" si="9"/>
        <v>-0.24591537494763296</v>
      </c>
      <c r="K95" s="20">
        <f t="shared" si="10"/>
        <v>0.53518123667377404</v>
      </c>
    </row>
    <row r="96" spans="1:11" x14ac:dyDescent="0.25">
      <c r="A96" s="1">
        <v>3250</v>
      </c>
      <c r="B96" s="1" t="s">
        <v>150</v>
      </c>
      <c r="C96" s="19">
        <v>1</v>
      </c>
      <c r="D96" s="19">
        <v>9</v>
      </c>
      <c r="E96" s="19">
        <v>0</v>
      </c>
      <c r="F96" s="19">
        <v>2</v>
      </c>
      <c r="G96" s="19">
        <v>1</v>
      </c>
      <c r="H96" s="19">
        <v>0</v>
      </c>
      <c r="I96" s="28">
        <f t="shared" si="8"/>
        <v>2.1666666666666665</v>
      </c>
      <c r="J96" s="20">
        <f t="shared" si="9"/>
        <v>-1</v>
      </c>
      <c r="K96" s="20">
        <f t="shared" si="10"/>
        <v>-1</v>
      </c>
    </row>
    <row r="97" spans="1:11" x14ac:dyDescent="0.25">
      <c r="A97" s="1">
        <v>3300</v>
      </c>
      <c r="B97" s="1" t="s">
        <v>72</v>
      </c>
      <c r="C97" s="19">
        <v>3707</v>
      </c>
      <c r="D97" s="19">
        <v>5189</v>
      </c>
      <c r="E97" s="19">
        <v>4838</v>
      </c>
      <c r="F97" s="19">
        <v>4763</v>
      </c>
      <c r="G97" s="19">
        <v>3294</v>
      </c>
      <c r="H97" s="19">
        <v>3235</v>
      </c>
      <c r="I97" s="28">
        <f t="shared" si="8"/>
        <v>4171</v>
      </c>
      <c r="J97" s="20">
        <f t="shared" si="9"/>
        <v>-0.25772107750906337</v>
      </c>
      <c r="K97" s="20">
        <f t="shared" si="10"/>
        <v>-1.7911353976927748E-2</v>
      </c>
    </row>
    <row r="98" spans="1:11" x14ac:dyDescent="0.25">
      <c r="A98" s="1">
        <v>3350</v>
      </c>
      <c r="B98" s="1" t="s">
        <v>192</v>
      </c>
      <c r="C98" s="19">
        <v>0</v>
      </c>
      <c r="D98" s="19">
        <v>0</v>
      </c>
      <c r="E98" s="19">
        <v>0</v>
      </c>
      <c r="F98" s="19">
        <v>0</v>
      </c>
      <c r="G98" s="19">
        <v>1</v>
      </c>
      <c r="H98" s="19">
        <v>0</v>
      </c>
      <c r="I98" s="28">
        <f t="shared" si="8"/>
        <v>0.16666666666666666</v>
      </c>
      <c r="J98" s="20">
        <f t="shared" si="9"/>
        <v>-1</v>
      </c>
      <c r="K98" s="20">
        <f t="shared" si="10"/>
        <v>-1</v>
      </c>
    </row>
    <row r="99" spans="1:11" x14ac:dyDescent="0.25">
      <c r="A99" s="1">
        <v>3380</v>
      </c>
      <c r="B99" s="1" t="s">
        <v>74</v>
      </c>
      <c r="C99" s="19">
        <v>1223</v>
      </c>
      <c r="D99" s="19">
        <v>1972</v>
      </c>
      <c r="E99" s="19">
        <v>1798</v>
      </c>
      <c r="F99" s="19">
        <v>7457</v>
      </c>
      <c r="G99" s="19">
        <v>1497</v>
      </c>
      <c r="H99" s="19">
        <v>746</v>
      </c>
      <c r="I99" s="28">
        <f t="shared" si="8"/>
        <v>2448.8333333333335</v>
      </c>
      <c r="J99" s="20">
        <f t="shared" si="9"/>
        <v>-0.73255897325589736</v>
      </c>
      <c r="K99" s="20">
        <f t="shared" si="10"/>
        <v>-0.5016700066800267</v>
      </c>
    </row>
    <row r="100" spans="1:11" x14ac:dyDescent="0.25">
      <c r="A100" s="1">
        <v>3410</v>
      </c>
      <c r="B100" s="1" t="s">
        <v>152</v>
      </c>
      <c r="C100" s="19">
        <v>16</v>
      </c>
      <c r="D100" s="19">
        <v>0</v>
      </c>
      <c r="E100" s="19">
        <v>0</v>
      </c>
      <c r="F100" s="19">
        <v>0</v>
      </c>
      <c r="G100" s="19">
        <v>1</v>
      </c>
      <c r="H100" s="19">
        <v>27</v>
      </c>
      <c r="I100" s="28">
        <f t="shared" si="8"/>
        <v>7.333333333333333</v>
      </c>
      <c r="J100" s="20">
        <f t="shared" si="9"/>
        <v>6.9411764705882355</v>
      </c>
      <c r="K100" s="20">
        <f t="shared" si="10"/>
        <v>26</v>
      </c>
    </row>
    <row r="101" spans="1:11" x14ac:dyDescent="0.25">
      <c r="A101" s="1">
        <v>3420</v>
      </c>
      <c r="B101" s="1" t="s">
        <v>162</v>
      </c>
      <c r="C101" s="19">
        <v>0</v>
      </c>
      <c r="D101" s="19">
        <v>3</v>
      </c>
      <c r="E101" s="19">
        <v>0</v>
      </c>
      <c r="F101" s="19">
        <v>40</v>
      </c>
      <c r="G101" s="19">
        <v>0</v>
      </c>
      <c r="H101" s="19">
        <v>0</v>
      </c>
      <c r="I101" s="28">
        <f t="shared" si="8"/>
        <v>7.166666666666667</v>
      </c>
      <c r="J101" s="20">
        <f t="shared" si="9"/>
        <v>-1</v>
      </c>
      <c r="K101" s="20" t="str">
        <f t="shared" si="10"/>
        <v/>
      </c>
    </row>
    <row r="102" spans="1:11" x14ac:dyDescent="0.25">
      <c r="A102" s="1">
        <v>3500</v>
      </c>
      <c r="B102" s="1" t="s">
        <v>153</v>
      </c>
      <c r="C102" s="19">
        <v>10</v>
      </c>
      <c r="D102" s="19">
        <v>149</v>
      </c>
      <c r="E102" s="19">
        <v>0</v>
      </c>
      <c r="F102" s="19">
        <v>3</v>
      </c>
      <c r="G102" s="19">
        <v>0</v>
      </c>
      <c r="H102" s="19">
        <v>0</v>
      </c>
      <c r="I102" s="28">
        <f t="shared" si="8"/>
        <v>27</v>
      </c>
      <c r="J102" s="20">
        <f t="shared" si="9"/>
        <v>-1</v>
      </c>
      <c r="K102" s="20" t="str">
        <f t="shared" si="10"/>
        <v/>
      </c>
    </row>
    <row r="103" spans="1:11" x14ac:dyDescent="0.25">
      <c r="A103" s="1">
        <v>3520</v>
      </c>
      <c r="B103" s="1" t="s">
        <v>151</v>
      </c>
      <c r="C103" s="19">
        <v>4</v>
      </c>
      <c r="D103" s="19">
        <v>0</v>
      </c>
      <c r="E103" s="19">
        <v>0</v>
      </c>
      <c r="F103" s="19">
        <v>8</v>
      </c>
      <c r="G103" s="19">
        <v>5</v>
      </c>
      <c r="H103" s="19">
        <v>5</v>
      </c>
      <c r="I103" s="28">
        <f t="shared" si="8"/>
        <v>3.6666666666666665</v>
      </c>
      <c r="J103" s="20">
        <f t="shared" si="9"/>
        <v>0.4705882352941177</v>
      </c>
      <c r="K103" s="20">
        <f t="shared" si="10"/>
        <v>0</v>
      </c>
    </row>
    <row r="104" spans="1:11" x14ac:dyDescent="0.25">
      <c r="A104" s="1">
        <v>3620</v>
      </c>
      <c r="B104" s="1" t="s">
        <v>179</v>
      </c>
      <c r="C104" s="19">
        <v>1000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28">
        <f t="shared" si="8"/>
        <v>166.66666666666666</v>
      </c>
      <c r="J104" s="20">
        <f t="shared" si="9"/>
        <v>-1</v>
      </c>
      <c r="K104" s="20" t="str">
        <f t="shared" si="10"/>
        <v/>
      </c>
    </row>
    <row r="105" spans="1:11" x14ac:dyDescent="0.25">
      <c r="A105" s="1">
        <v>3630</v>
      </c>
      <c r="B105" s="1" t="s">
        <v>35</v>
      </c>
      <c r="C105" s="19">
        <v>131</v>
      </c>
      <c r="D105" s="19">
        <v>542</v>
      </c>
      <c r="E105" s="19">
        <v>216</v>
      </c>
      <c r="F105" s="19">
        <v>1482</v>
      </c>
      <c r="G105" s="19">
        <v>320</v>
      </c>
      <c r="H105" s="19">
        <v>179</v>
      </c>
      <c r="I105" s="28">
        <f t="shared" si="8"/>
        <v>478.33333333333331</v>
      </c>
      <c r="J105" s="20">
        <f t="shared" si="9"/>
        <v>-0.66740988480118912</v>
      </c>
      <c r="K105" s="20">
        <f t="shared" si="10"/>
        <v>-0.44062499999999999</v>
      </c>
    </row>
    <row r="106" spans="1:11" x14ac:dyDescent="0.25">
      <c r="A106" s="1">
        <v>3640</v>
      </c>
      <c r="B106" s="1" t="s">
        <v>143</v>
      </c>
      <c r="C106" s="19">
        <v>1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28">
        <f t="shared" si="8"/>
        <v>0.16666666666666666</v>
      </c>
      <c r="J106" s="20">
        <f t="shared" si="9"/>
        <v>-1</v>
      </c>
      <c r="K106" s="20" t="str">
        <f t="shared" si="10"/>
        <v/>
      </c>
    </row>
    <row r="107" spans="1:11" x14ac:dyDescent="0.25">
      <c r="A107" s="1">
        <v>3650</v>
      </c>
      <c r="B107" s="1" t="s">
        <v>171</v>
      </c>
      <c r="C107" s="19">
        <v>0</v>
      </c>
      <c r="D107" s="19">
        <v>1</v>
      </c>
      <c r="E107" s="19">
        <v>0</v>
      </c>
      <c r="F107" s="19">
        <v>0</v>
      </c>
      <c r="G107" s="19">
        <v>0</v>
      </c>
      <c r="H107" s="19">
        <v>0</v>
      </c>
      <c r="I107" s="28">
        <f t="shared" si="8"/>
        <v>0.16666666666666666</v>
      </c>
      <c r="J107" s="20">
        <f t="shared" si="9"/>
        <v>-1</v>
      </c>
      <c r="K107" s="20" t="str">
        <f t="shared" si="10"/>
        <v/>
      </c>
    </row>
    <row r="108" spans="1:11" x14ac:dyDescent="0.25">
      <c r="A108" s="1">
        <v>3680</v>
      </c>
      <c r="B108" s="1" t="s">
        <v>36</v>
      </c>
      <c r="C108" s="19">
        <v>41</v>
      </c>
      <c r="D108" s="19">
        <v>116</v>
      </c>
      <c r="E108" s="19">
        <v>39</v>
      </c>
      <c r="F108" s="19">
        <v>40</v>
      </c>
      <c r="G108" s="19">
        <v>18</v>
      </c>
      <c r="H108" s="19">
        <v>44</v>
      </c>
      <c r="I108" s="28">
        <f t="shared" si="8"/>
        <v>49.666666666666664</v>
      </c>
      <c r="J108" s="20">
        <f t="shared" si="9"/>
        <v>-0.13385826771653539</v>
      </c>
      <c r="K108" s="20">
        <f t="shared" si="10"/>
        <v>1.4444444444444444</v>
      </c>
    </row>
    <row r="109" spans="1:11" x14ac:dyDescent="0.25">
      <c r="A109" s="1">
        <v>3690</v>
      </c>
      <c r="B109" s="1" t="s">
        <v>169</v>
      </c>
      <c r="C109" s="19">
        <v>3</v>
      </c>
      <c r="D109" s="19">
        <v>22</v>
      </c>
      <c r="E109" s="19">
        <v>4</v>
      </c>
      <c r="F109" s="19">
        <v>0</v>
      </c>
      <c r="G109" s="19">
        <v>0</v>
      </c>
      <c r="H109" s="19">
        <v>3</v>
      </c>
      <c r="I109" s="28">
        <f t="shared" si="8"/>
        <v>5.333333333333333</v>
      </c>
      <c r="J109" s="20">
        <f t="shared" si="9"/>
        <v>-0.48275862068965514</v>
      </c>
      <c r="K109" s="20" t="str">
        <f t="shared" si="10"/>
        <v/>
      </c>
    </row>
    <row r="110" spans="1:11" x14ac:dyDescent="0.25">
      <c r="A110" s="1">
        <v>3910</v>
      </c>
      <c r="B110" s="1" t="s">
        <v>193</v>
      </c>
      <c r="C110" s="19">
        <v>0</v>
      </c>
      <c r="D110" s="19">
        <v>0</v>
      </c>
      <c r="E110" s="19">
        <v>0</v>
      </c>
      <c r="F110" s="19">
        <v>0</v>
      </c>
      <c r="G110" s="19">
        <v>1</v>
      </c>
      <c r="H110" s="19">
        <v>0</v>
      </c>
      <c r="I110" s="28">
        <f t="shared" si="8"/>
        <v>0.16666666666666666</v>
      </c>
      <c r="J110" s="20">
        <f t="shared" si="9"/>
        <v>-1</v>
      </c>
      <c r="K110" s="20">
        <f t="shared" si="10"/>
        <v>-1</v>
      </c>
    </row>
    <row r="111" spans="1:11" x14ac:dyDescent="0.25">
      <c r="A111" s="1">
        <v>3920</v>
      </c>
      <c r="B111" s="1" t="s">
        <v>144</v>
      </c>
      <c r="C111" s="19">
        <v>1</v>
      </c>
      <c r="D111" s="19">
        <v>2</v>
      </c>
      <c r="E111" s="19">
        <v>1</v>
      </c>
      <c r="F111" s="19">
        <v>0</v>
      </c>
      <c r="G111" s="19">
        <v>5</v>
      </c>
      <c r="H111" s="19">
        <v>6</v>
      </c>
      <c r="I111" s="28">
        <f t="shared" si="8"/>
        <v>2.5</v>
      </c>
      <c r="J111" s="20">
        <f t="shared" si="9"/>
        <v>2.3333333333333335</v>
      </c>
      <c r="K111" s="20">
        <f t="shared" si="10"/>
        <v>0.2</v>
      </c>
    </row>
    <row r="112" spans="1:11" x14ac:dyDescent="0.25">
      <c r="A112" s="1">
        <v>3950</v>
      </c>
      <c r="B112" s="1" t="s">
        <v>40</v>
      </c>
      <c r="C112" s="19">
        <v>2</v>
      </c>
      <c r="D112" s="19">
        <v>6</v>
      </c>
      <c r="E112" s="19">
        <v>1</v>
      </c>
      <c r="F112" s="19">
        <v>9</v>
      </c>
      <c r="G112" s="19">
        <v>4</v>
      </c>
      <c r="H112" s="19">
        <v>7</v>
      </c>
      <c r="I112" s="28">
        <f t="shared" si="8"/>
        <v>4.833333333333333</v>
      </c>
      <c r="J112" s="20">
        <f t="shared" si="9"/>
        <v>0.59090909090909083</v>
      </c>
      <c r="K112" s="20">
        <f t="shared" si="10"/>
        <v>0.75</v>
      </c>
    </row>
    <row r="113" spans="1:11" x14ac:dyDescent="0.25">
      <c r="A113" s="1">
        <v>3990</v>
      </c>
      <c r="B113" s="1" t="s">
        <v>41</v>
      </c>
      <c r="C113" s="19">
        <v>5076</v>
      </c>
      <c r="D113" s="19">
        <v>12121</v>
      </c>
      <c r="E113" s="19">
        <v>7927</v>
      </c>
      <c r="F113" s="19">
        <v>11299</v>
      </c>
      <c r="G113" s="19">
        <v>10262</v>
      </c>
      <c r="H113" s="19">
        <v>7333</v>
      </c>
      <c r="I113" s="28">
        <f t="shared" si="8"/>
        <v>9003</v>
      </c>
      <c r="J113" s="20">
        <f t="shared" si="9"/>
        <v>-0.21462996679875762</v>
      </c>
      <c r="K113" s="20">
        <f t="shared" si="10"/>
        <v>-0.28542194503995322</v>
      </c>
    </row>
    <row r="114" spans="1:11" x14ac:dyDescent="0.25">
      <c r="A114" s="1">
        <v>4060</v>
      </c>
      <c r="B114" s="1" t="s">
        <v>39</v>
      </c>
      <c r="C114" s="19">
        <v>0</v>
      </c>
      <c r="D114" s="19">
        <v>0</v>
      </c>
      <c r="E114" s="19">
        <v>8</v>
      </c>
      <c r="F114" s="19">
        <v>0</v>
      </c>
      <c r="G114" s="19">
        <v>0</v>
      </c>
      <c r="H114" s="19">
        <v>0</v>
      </c>
      <c r="I114" s="28">
        <f t="shared" si="8"/>
        <v>1.3333333333333333</v>
      </c>
      <c r="J114" s="20">
        <f t="shared" si="9"/>
        <v>-1</v>
      </c>
      <c r="K114" s="20" t="str">
        <f t="shared" si="10"/>
        <v/>
      </c>
    </row>
    <row r="115" spans="1:11" x14ac:dyDescent="0.25">
      <c r="A115" s="1">
        <v>4150</v>
      </c>
      <c r="B115" s="1" t="s">
        <v>145</v>
      </c>
      <c r="C115" s="19">
        <v>1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28">
        <f t="shared" si="8"/>
        <v>0.16666666666666666</v>
      </c>
      <c r="J115" s="20">
        <f t="shared" si="9"/>
        <v>-1</v>
      </c>
      <c r="K115" s="20" t="str">
        <f t="shared" si="10"/>
        <v/>
      </c>
    </row>
    <row r="116" spans="1:11" x14ac:dyDescent="0.25">
      <c r="A116" s="1">
        <v>4180</v>
      </c>
      <c r="B116" s="1" t="s">
        <v>38</v>
      </c>
      <c r="C116" s="19">
        <v>51</v>
      </c>
      <c r="D116" s="19">
        <v>39</v>
      </c>
      <c r="E116" s="19">
        <v>34</v>
      </c>
      <c r="F116" s="19">
        <v>50</v>
      </c>
      <c r="G116" s="19">
        <v>54</v>
      </c>
      <c r="H116" s="19">
        <v>42</v>
      </c>
      <c r="I116" s="28">
        <f t="shared" si="8"/>
        <v>45</v>
      </c>
      <c r="J116" s="20">
        <f t="shared" si="9"/>
        <v>-7.8947368421052655E-2</v>
      </c>
      <c r="K116" s="20">
        <f t="shared" si="10"/>
        <v>-0.22222222222222221</v>
      </c>
    </row>
    <row r="117" spans="1:11" x14ac:dyDescent="0.25">
      <c r="A117" s="1">
        <v>4220</v>
      </c>
      <c r="B117" s="1" t="s">
        <v>37</v>
      </c>
      <c r="C117" s="19">
        <v>218</v>
      </c>
      <c r="D117" s="19">
        <v>238</v>
      </c>
      <c r="E117" s="19">
        <v>194</v>
      </c>
      <c r="F117" s="19">
        <v>266</v>
      </c>
      <c r="G117" s="19">
        <v>461</v>
      </c>
      <c r="H117" s="19">
        <v>162</v>
      </c>
      <c r="I117" s="28">
        <f t="shared" si="8"/>
        <v>256.5</v>
      </c>
      <c r="J117" s="20">
        <f t="shared" si="9"/>
        <v>-0.41176470588235287</v>
      </c>
      <c r="K117" s="20">
        <f t="shared" si="10"/>
        <v>-0.64859002169197399</v>
      </c>
    </row>
    <row r="118" spans="1:11" x14ac:dyDescent="0.25">
      <c r="A118" s="1">
        <v>4310</v>
      </c>
      <c r="B118" s="1" t="s">
        <v>32</v>
      </c>
      <c r="C118" s="19">
        <v>4794</v>
      </c>
      <c r="D118" s="19">
        <v>1221</v>
      </c>
      <c r="E118" s="19">
        <v>1194</v>
      </c>
      <c r="F118" s="19">
        <v>732</v>
      </c>
      <c r="G118" s="19">
        <v>985</v>
      </c>
      <c r="H118" s="19">
        <v>419</v>
      </c>
      <c r="I118" s="28">
        <f t="shared" si="8"/>
        <v>1557.5</v>
      </c>
      <c r="J118" s="20">
        <f t="shared" si="9"/>
        <v>-0.76529240421241318</v>
      </c>
      <c r="K118" s="20">
        <f t="shared" si="10"/>
        <v>-0.57461928934010154</v>
      </c>
    </row>
    <row r="119" spans="1:11" x14ac:dyDescent="0.25">
      <c r="A119" s="1">
        <v>4420</v>
      </c>
      <c r="B119" s="1" t="s">
        <v>163</v>
      </c>
      <c r="C119" s="19">
        <v>2</v>
      </c>
      <c r="D119" s="19">
        <v>1</v>
      </c>
      <c r="E119" s="19">
        <v>0</v>
      </c>
      <c r="F119" s="19">
        <v>1</v>
      </c>
      <c r="G119" s="19">
        <v>0</v>
      </c>
      <c r="H119" s="19">
        <v>1</v>
      </c>
      <c r="I119" s="28">
        <f t="shared" si="8"/>
        <v>0.83333333333333337</v>
      </c>
      <c r="J119" s="20">
        <f t="shared" si="9"/>
        <v>0.24999999999999994</v>
      </c>
      <c r="K119" s="20" t="str">
        <f t="shared" si="10"/>
        <v/>
      </c>
    </row>
    <row r="120" spans="1:11" x14ac:dyDescent="0.25">
      <c r="A120" s="1">
        <v>4500</v>
      </c>
      <c r="B120" s="1" t="s">
        <v>82</v>
      </c>
      <c r="C120" s="19">
        <v>55</v>
      </c>
      <c r="D120" s="19">
        <v>57</v>
      </c>
      <c r="E120" s="19">
        <v>115</v>
      </c>
      <c r="F120" s="19">
        <v>77</v>
      </c>
      <c r="G120" s="19">
        <v>93</v>
      </c>
      <c r="H120" s="19">
        <v>46</v>
      </c>
      <c r="I120" s="28">
        <f t="shared" si="8"/>
        <v>73.833333333333329</v>
      </c>
      <c r="J120" s="20">
        <f t="shared" si="9"/>
        <v>-0.42065491183879095</v>
      </c>
      <c r="K120" s="20">
        <f t="shared" si="10"/>
        <v>-0.5053763440860215</v>
      </c>
    </row>
    <row r="121" spans="1:11" x14ac:dyDescent="0.25">
      <c r="A121" s="1">
        <v>4540</v>
      </c>
      <c r="B121" s="1" t="s">
        <v>83</v>
      </c>
      <c r="C121" s="19">
        <v>1612</v>
      </c>
      <c r="D121" s="19">
        <v>397</v>
      </c>
      <c r="E121" s="19">
        <v>2274</v>
      </c>
      <c r="F121" s="19">
        <v>1200</v>
      </c>
      <c r="G121" s="19">
        <v>2914</v>
      </c>
      <c r="H121" s="19">
        <v>1030</v>
      </c>
      <c r="I121" s="28">
        <f t="shared" si="8"/>
        <v>1571.1666666666667</v>
      </c>
      <c r="J121" s="20">
        <f t="shared" si="9"/>
        <v>-0.3866857210908658</v>
      </c>
      <c r="K121" s="20">
        <f t="shared" si="10"/>
        <v>-0.64653397391901168</v>
      </c>
    </row>
    <row r="122" spans="1:11" x14ac:dyDescent="0.25">
      <c r="A122" s="1">
        <v>4600</v>
      </c>
      <c r="B122" s="1" t="s">
        <v>186</v>
      </c>
      <c r="C122" s="19">
        <v>0</v>
      </c>
      <c r="D122" s="19">
        <v>0</v>
      </c>
      <c r="E122" s="19">
        <v>0</v>
      </c>
      <c r="F122" s="19">
        <v>1</v>
      </c>
      <c r="G122" s="19">
        <v>0</v>
      </c>
      <c r="H122" s="19">
        <v>0</v>
      </c>
      <c r="I122" s="28">
        <f t="shared" si="8"/>
        <v>0.16666666666666666</v>
      </c>
      <c r="J122" s="20">
        <f t="shared" si="9"/>
        <v>-1</v>
      </c>
      <c r="K122" s="20" t="str">
        <f t="shared" si="10"/>
        <v/>
      </c>
    </row>
    <row r="123" spans="1:11" x14ac:dyDescent="0.25">
      <c r="A123" s="1">
        <v>4700</v>
      </c>
      <c r="B123" s="1" t="s">
        <v>88</v>
      </c>
      <c r="C123" s="19">
        <v>6040</v>
      </c>
      <c r="D123" s="19">
        <v>3758</v>
      </c>
      <c r="E123" s="19">
        <v>5897</v>
      </c>
      <c r="F123" s="19">
        <v>6171</v>
      </c>
      <c r="G123" s="19">
        <v>2892</v>
      </c>
      <c r="H123" s="19">
        <v>3207</v>
      </c>
      <c r="I123" s="28">
        <f t="shared" si="8"/>
        <v>4660.833333333333</v>
      </c>
      <c r="J123" s="20">
        <f t="shared" si="9"/>
        <v>-0.35233055981904843</v>
      </c>
      <c r="K123" s="20">
        <f t="shared" si="10"/>
        <v>0.10892116182572614</v>
      </c>
    </row>
    <row r="124" spans="1:11" x14ac:dyDescent="0.25">
      <c r="A124" s="1">
        <v>4710</v>
      </c>
      <c r="B124" s="1" t="s">
        <v>89</v>
      </c>
      <c r="C124" s="19">
        <v>0</v>
      </c>
      <c r="D124" s="19">
        <v>0</v>
      </c>
      <c r="E124" s="19">
        <v>1</v>
      </c>
      <c r="F124" s="19">
        <v>0</v>
      </c>
      <c r="G124" s="19">
        <v>0</v>
      </c>
      <c r="H124" s="19">
        <v>0</v>
      </c>
      <c r="I124" s="28">
        <f t="shared" si="8"/>
        <v>0.16666666666666666</v>
      </c>
      <c r="J124" s="20">
        <f t="shared" si="9"/>
        <v>-1</v>
      </c>
      <c r="K124" s="20" t="str">
        <f t="shared" si="10"/>
        <v/>
      </c>
    </row>
    <row r="125" spans="1:11" x14ac:dyDescent="0.25">
      <c r="A125" s="1">
        <v>4740</v>
      </c>
      <c r="B125" s="1" t="s">
        <v>86</v>
      </c>
      <c r="C125" s="19">
        <v>1</v>
      </c>
      <c r="D125" s="19">
        <v>3</v>
      </c>
      <c r="E125" s="19">
        <v>12</v>
      </c>
      <c r="F125" s="19">
        <v>16</v>
      </c>
      <c r="G125" s="19">
        <v>9</v>
      </c>
      <c r="H125" s="19">
        <v>6</v>
      </c>
      <c r="I125" s="28">
        <f t="shared" si="8"/>
        <v>7.833333333333333</v>
      </c>
      <c r="J125" s="20">
        <f t="shared" si="9"/>
        <v>-0.26829268292682923</v>
      </c>
      <c r="K125" s="20">
        <f t="shared" si="10"/>
        <v>-0.33333333333333331</v>
      </c>
    </row>
    <row r="126" spans="1:11" x14ac:dyDescent="0.25">
      <c r="A126" s="1">
        <v>4750</v>
      </c>
      <c r="B126" s="1" t="s">
        <v>85</v>
      </c>
      <c r="C126" s="19">
        <v>113</v>
      </c>
      <c r="D126" s="19">
        <v>66</v>
      </c>
      <c r="E126" s="19">
        <v>195</v>
      </c>
      <c r="F126" s="19">
        <v>182</v>
      </c>
      <c r="G126" s="19">
        <v>69</v>
      </c>
      <c r="H126" s="19">
        <v>76</v>
      </c>
      <c r="I126" s="28">
        <f t="shared" si="8"/>
        <v>116.83333333333333</v>
      </c>
      <c r="J126" s="20">
        <f t="shared" si="9"/>
        <v>-0.39200000000000002</v>
      </c>
      <c r="K126" s="20">
        <f t="shared" si="10"/>
        <v>0.10144927536231885</v>
      </c>
    </row>
    <row r="127" spans="1:11" x14ac:dyDescent="0.25">
      <c r="A127" s="1">
        <v>4770</v>
      </c>
      <c r="B127" s="1" t="s">
        <v>87</v>
      </c>
      <c r="C127" s="19">
        <v>2</v>
      </c>
      <c r="D127" s="19">
        <v>2</v>
      </c>
      <c r="E127" s="19">
        <v>2</v>
      </c>
      <c r="F127" s="19">
        <v>2</v>
      </c>
      <c r="G127" s="19">
        <v>0</v>
      </c>
      <c r="H127" s="19">
        <v>1</v>
      </c>
      <c r="I127" s="28">
        <f t="shared" si="8"/>
        <v>1.5</v>
      </c>
      <c r="J127" s="20">
        <f t="shared" si="9"/>
        <v>-0.37500000000000006</v>
      </c>
      <c r="K127" s="20" t="str">
        <f t="shared" si="10"/>
        <v/>
      </c>
    </row>
    <row r="128" spans="1:11" x14ac:dyDescent="0.25">
      <c r="A128" s="1">
        <v>4790</v>
      </c>
      <c r="B128" s="1" t="s">
        <v>200</v>
      </c>
      <c r="C128" s="19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1</v>
      </c>
      <c r="I128" s="28">
        <f t="shared" si="8"/>
        <v>0.16666666666666666</v>
      </c>
      <c r="J128" s="20" t="str">
        <f t="shared" si="9"/>
        <v/>
      </c>
      <c r="K128" s="20" t="str">
        <f t="shared" si="10"/>
        <v/>
      </c>
    </row>
    <row r="129" spans="1:11" x14ac:dyDescent="0.25">
      <c r="A129" s="1">
        <v>4800</v>
      </c>
      <c r="B129" s="1" t="s">
        <v>84</v>
      </c>
      <c r="C129" s="19">
        <v>398</v>
      </c>
      <c r="D129" s="19">
        <v>286</v>
      </c>
      <c r="E129" s="19">
        <v>478</v>
      </c>
      <c r="F129" s="19">
        <v>496</v>
      </c>
      <c r="G129" s="19">
        <v>343</v>
      </c>
      <c r="H129" s="19">
        <v>374</v>
      </c>
      <c r="I129" s="28">
        <f t="shared" si="8"/>
        <v>395.83333333333331</v>
      </c>
      <c r="J129" s="20">
        <f t="shared" si="9"/>
        <v>-6.5467266366816559E-2</v>
      </c>
      <c r="K129" s="20">
        <f t="shared" si="10"/>
        <v>9.0379008746355682E-2</v>
      </c>
    </row>
    <row r="130" spans="1:11" x14ac:dyDescent="0.25">
      <c r="A130" s="1">
        <v>4810</v>
      </c>
      <c r="B130" s="1" t="s">
        <v>180</v>
      </c>
      <c r="C130" s="19">
        <v>5</v>
      </c>
      <c r="D130" s="19">
        <v>3</v>
      </c>
      <c r="E130" s="19">
        <v>2</v>
      </c>
      <c r="F130" s="19">
        <v>2</v>
      </c>
      <c r="G130" s="19">
        <v>2</v>
      </c>
      <c r="H130" s="19">
        <v>1</v>
      </c>
      <c r="I130" s="28">
        <f t="shared" si="8"/>
        <v>2.5</v>
      </c>
      <c r="J130" s="20">
        <f t="shared" si="9"/>
        <v>-0.64285714285714279</v>
      </c>
      <c r="K130" s="20">
        <f t="shared" si="10"/>
        <v>-0.5</v>
      </c>
    </row>
    <row r="131" spans="1:11" x14ac:dyDescent="0.25">
      <c r="A131" s="1">
        <v>4820</v>
      </c>
      <c r="B131" s="1" t="s">
        <v>91</v>
      </c>
      <c r="C131" s="19">
        <v>615</v>
      </c>
      <c r="D131" s="19">
        <v>800</v>
      </c>
      <c r="E131" s="19">
        <v>1234</v>
      </c>
      <c r="F131" s="19">
        <v>924</v>
      </c>
      <c r="G131" s="19">
        <v>691</v>
      </c>
      <c r="H131" s="19">
        <v>845</v>
      </c>
      <c r="I131" s="28">
        <f t="shared" si="8"/>
        <v>851.5</v>
      </c>
      <c r="J131" s="20">
        <f t="shared" si="9"/>
        <v>-9.1463414634145816E-3</v>
      </c>
      <c r="K131" s="20">
        <f t="shared" si="10"/>
        <v>0.22286541244573083</v>
      </c>
    </row>
    <row r="132" spans="1:11" x14ac:dyDescent="0.25">
      <c r="A132" s="1">
        <v>4830</v>
      </c>
      <c r="B132" s="1" t="s">
        <v>92</v>
      </c>
      <c r="C132" s="19">
        <v>11</v>
      </c>
      <c r="D132" s="19">
        <v>6</v>
      </c>
      <c r="E132" s="19">
        <v>8</v>
      </c>
      <c r="F132" s="19">
        <v>29</v>
      </c>
      <c r="G132" s="19">
        <v>20</v>
      </c>
      <c r="H132" s="19">
        <v>8</v>
      </c>
      <c r="I132" s="28">
        <f t="shared" si="8"/>
        <v>13.666666666666666</v>
      </c>
      <c r="J132" s="20">
        <f t="shared" si="9"/>
        <v>-0.45945945945945948</v>
      </c>
      <c r="K132" s="20">
        <f t="shared" si="10"/>
        <v>-0.6</v>
      </c>
    </row>
    <row r="133" spans="1:11" x14ac:dyDescent="0.25">
      <c r="A133" s="1">
        <v>4880</v>
      </c>
      <c r="B133" s="1" t="s">
        <v>90</v>
      </c>
      <c r="C133" s="19">
        <v>9</v>
      </c>
      <c r="D133" s="19">
        <v>5</v>
      </c>
      <c r="E133" s="19">
        <v>8</v>
      </c>
      <c r="F133" s="19">
        <v>12</v>
      </c>
      <c r="G133" s="19">
        <v>10</v>
      </c>
      <c r="H133" s="19">
        <v>7</v>
      </c>
      <c r="I133" s="28">
        <f t="shared" si="8"/>
        <v>8.5</v>
      </c>
      <c r="J133" s="20">
        <f t="shared" si="9"/>
        <v>-0.20454545454545461</v>
      </c>
      <c r="K133" s="20">
        <f t="shared" si="10"/>
        <v>-0.3</v>
      </c>
    </row>
    <row r="134" spans="1:11" x14ac:dyDescent="0.25">
      <c r="A134" s="1">
        <v>4900</v>
      </c>
      <c r="B134" s="1" t="s">
        <v>93</v>
      </c>
      <c r="C134" s="19">
        <v>8</v>
      </c>
      <c r="D134" s="19">
        <v>20</v>
      </c>
      <c r="E134" s="19">
        <v>17</v>
      </c>
      <c r="F134" s="19">
        <v>10</v>
      </c>
      <c r="G134" s="19">
        <v>18</v>
      </c>
      <c r="H134" s="19">
        <v>8</v>
      </c>
      <c r="I134" s="28">
        <f t="shared" si="8"/>
        <v>13.5</v>
      </c>
      <c r="J134" s="20">
        <f t="shared" si="9"/>
        <v>-0.45205479452054792</v>
      </c>
      <c r="K134" s="20">
        <f t="shared" si="10"/>
        <v>-0.55555555555555558</v>
      </c>
    </row>
    <row r="135" spans="1:11" x14ac:dyDescent="0.25">
      <c r="A135" s="1">
        <v>4910</v>
      </c>
      <c r="B135" s="1" t="s">
        <v>94</v>
      </c>
      <c r="C135" s="19">
        <v>5281</v>
      </c>
      <c r="D135" s="19">
        <v>6297</v>
      </c>
      <c r="E135" s="19">
        <v>2945</v>
      </c>
      <c r="F135" s="19">
        <v>2446</v>
      </c>
      <c r="G135" s="19">
        <v>2513</v>
      </c>
      <c r="H135" s="19">
        <v>3338</v>
      </c>
      <c r="I135" s="28">
        <f t="shared" si="8"/>
        <v>3803.3333333333335</v>
      </c>
      <c r="J135" s="20">
        <f t="shared" si="9"/>
        <v>-0.14331177497176883</v>
      </c>
      <c r="K135" s="20">
        <f t="shared" si="10"/>
        <v>0.32829287703939514</v>
      </c>
    </row>
    <row r="136" spans="1:11" x14ac:dyDescent="0.25">
      <c r="A136" s="1">
        <v>4940</v>
      </c>
      <c r="B136" s="1" t="s">
        <v>181</v>
      </c>
      <c r="C136" s="19">
        <v>6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28">
        <f t="shared" si="8"/>
        <v>1</v>
      </c>
      <c r="J136" s="20">
        <f t="shared" si="9"/>
        <v>-1</v>
      </c>
      <c r="K136" s="20" t="str">
        <f t="shared" si="10"/>
        <v/>
      </c>
    </row>
    <row r="137" spans="1:11" x14ac:dyDescent="0.25">
      <c r="A137" s="1">
        <v>4970</v>
      </c>
      <c r="B137" s="1" t="s">
        <v>167</v>
      </c>
      <c r="C137" s="19">
        <v>1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28">
        <f t="shared" si="8"/>
        <v>0.16666666666666666</v>
      </c>
      <c r="J137" s="20">
        <f t="shared" si="9"/>
        <v>-1</v>
      </c>
      <c r="K137" s="20" t="str">
        <f t="shared" si="10"/>
        <v/>
      </c>
    </row>
    <row r="138" spans="1:11" x14ac:dyDescent="0.25">
      <c r="A138" s="1">
        <v>4990</v>
      </c>
      <c r="B138" s="1" t="s">
        <v>201</v>
      </c>
      <c r="C138" s="19">
        <v>0</v>
      </c>
      <c r="D138" s="19">
        <v>0</v>
      </c>
      <c r="E138" s="19">
        <v>0</v>
      </c>
      <c r="F138" s="19">
        <v>0</v>
      </c>
      <c r="G138" s="19">
        <v>0</v>
      </c>
      <c r="H138" s="19">
        <v>1</v>
      </c>
      <c r="I138" s="28">
        <f t="shared" si="8"/>
        <v>0.16666666666666666</v>
      </c>
      <c r="J138" s="20" t="str">
        <f t="shared" si="9"/>
        <v/>
      </c>
      <c r="K138" s="20" t="str">
        <f t="shared" si="10"/>
        <v/>
      </c>
    </row>
    <row r="139" spans="1:11" x14ac:dyDescent="0.25">
      <c r="A139" s="1">
        <v>5060</v>
      </c>
      <c r="B139" s="1" t="s">
        <v>95</v>
      </c>
      <c r="C139" s="19">
        <v>33</v>
      </c>
      <c r="D139" s="19">
        <v>1</v>
      </c>
      <c r="E139" s="19">
        <v>2</v>
      </c>
      <c r="F139" s="19">
        <v>14</v>
      </c>
      <c r="G139" s="19">
        <v>0</v>
      </c>
      <c r="H139" s="19">
        <v>22</v>
      </c>
      <c r="I139" s="28">
        <f t="shared" si="8"/>
        <v>12</v>
      </c>
      <c r="J139" s="20">
        <f t="shared" si="9"/>
        <v>1.2</v>
      </c>
      <c r="K139" s="20" t="str">
        <f t="shared" si="10"/>
        <v/>
      </c>
    </row>
    <row r="140" spans="1:11" x14ac:dyDescent="0.25">
      <c r="A140" s="1">
        <v>5150</v>
      </c>
      <c r="B140" s="1" t="s">
        <v>96</v>
      </c>
      <c r="C140" s="19">
        <v>518</v>
      </c>
      <c r="D140" s="19">
        <v>375</v>
      </c>
      <c r="E140" s="19">
        <v>309</v>
      </c>
      <c r="F140" s="19">
        <v>448</v>
      </c>
      <c r="G140" s="19">
        <v>306</v>
      </c>
      <c r="H140" s="19">
        <v>292</v>
      </c>
      <c r="I140" s="28">
        <f t="shared" si="8"/>
        <v>374.66666666666669</v>
      </c>
      <c r="J140" s="20">
        <f t="shared" si="9"/>
        <v>-0.25357873210633947</v>
      </c>
      <c r="K140" s="20">
        <f t="shared" si="10"/>
        <v>-4.5751633986928102E-2</v>
      </c>
    </row>
    <row r="141" spans="1:11" x14ac:dyDescent="0.25">
      <c r="A141" s="1">
        <v>5170</v>
      </c>
      <c r="B141" s="1" t="s">
        <v>97</v>
      </c>
      <c r="C141" s="19">
        <v>2</v>
      </c>
      <c r="D141" s="19">
        <v>0</v>
      </c>
      <c r="E141" s="19">
        <v>3</v>
      </c>
      <c r="F141" s="19">
        <v>6</v>
      </c>
      <c r="G141" s="19">
        <v>2</v>
      </c>
      <c r="H141" s="19">
        <v>2</v>
      </c>
      <c r="I141" s="28">
        <f t="shared" si="8"/>
        <v>2.5</v>
      </c>
      <c r="J141" s="20">
        <f t="shared" si="9"/>
        <v>-0.23076923076923078</v>
      </c>
      <c r="K141" s="20">
        <f t="shared" si="10"/>
        <v>0</v>
      </c>
    </row>
    <row r="142" spans="1:11" x14ac:dyDescent="0.25">
      <c r="A142" s="1">
        <v>5180</v>
      </c>
      <c r="B142" s="1" t="s">
        <v>98</v>
      </c>
      <c r="C142" s="19">
        <v>142</v>
      </c>
      <c r="D142" s="19">
        <v>97</v>
      </c>
      <c r="E142" s="19">
        <v>108</v>
      </c>
      <c r="F142" s="19">
        <v>104</v>
      </c>
      <c r="G142" s="19">
        <v>48</v>
      </c>
      <c r="H142" s="19">
        <v>54</v>
      </c>
      <c r="I142" s="28">
        <f t="shared" si="8"/>
        <v>92.166666666666671</v>
      </c>
      <c r="J142" s="20">
        <f t="shared" si="9"/>
        <v>-0.45891783567134264</v>
      </c>
      <c r="K142" s="20">
        <f t="shared" si="10"/>
        <v>0.125</v>
      </c>
    </row>
    <row r="143" spans="1:11" x14ac:dyDescent="0.25">
      <c r="A143" s="1">
        <v>5200</v>
      </c>
      <c r="B143" s="1" t="s">
        <v>99</v>
      </c>
      <c r="C143" s="19">
        <v>31</v>
      </c>
      <c r="D143" s="19">
        <v>32</v>
      </c>
      <c r="E143" s="19">
        <v>44</v>
      </c>
      <c r="F143" s="19">
        <v>32</v>
      </c>
      <c r="G143" s="19">
        <v>34</v>
      </c>
      <c r="H143" s="19">
        <v>34</v>
      </c>
      <c r="I143" s="28">
        <f t="shared" si="8"/>
        <v>34.5</v>
      </c>
      <c r="J143" s="20">
        <f t="shared" si="9"/>
        <v>-1.7341040462427786E-2</v>
      </c>
      <c r="K143" s="20">
        <f t="shared" si="10"/>
        <v>0</v>
      </c>
    </row>
    <row r="144" spans="1:11" x14ac:dyDescent="0.25">
      <c r="A144" s="1">
        <v>5210</v>
      </c>
      <c r="B144" s="1" t="s">
        <v>170</v>
      </c>
      <c r="C144" s="19">
        <v>0</v>
      </c>
      <c r="D144" s="19">
        <v>1</v>
      </c>
      <c r="E144" s="19">
        <v>0</v>
      </c>
      <c r="F144" s="19">
        <v>1</v>
      </c>
      <c r="G144" s="19">
        <v>1</v>
      </c>
      <c r="H144" s="19">
        <v>0</v>
      </c>
      <c r="I144" s="28">
        <f t="shared" si="8"/>
        <v>0.5</v>
      </c>
      <c r="J144" s="20">
        <f t="shared" si="9"/>
        <v>-1</v>
      </c>
      <c r="K144" s="20">
        <f t="shared" si="10"/>
        <v>-1</v>
      </c>
    </row>
    <row r="145" spans="1:11" x14ac:dyDescent="0.25">
      <c r="A145" s="1">
        <v>5220</v>
      </c>
      <c r="B145" s="1" t="s">
        <v>100</v>
      </c>
      <c r="C145" s="19">
        <v>23</v>
      </c>
      <c r="D145" s="19">
        <v>12</v>
      </c>
      <c r="E145" s="19">
        <v>10</v>
      </c>
      <c r="F145" s="19">
        <v>11</v>
      </c>
      <c r="G145" s="19">
        <v>11</v>
      </c>
      <c r="H145" s="19">
        <v>13</v>
      </c>
      <c r="I145" s="28">
        <f t="shared" si="8"/>
        <v>13.333333333333334</v>
      </c>
      <c r="J145" s="20">
        <f t="shared" si="9"/>
        <v>-2.9850746268656744E-2</v>
      </c>
      <c r="K145" s="20">
        <f t="shared" si="10"/>
        <v>0.18181818181818182</v>
      </c>
    </row>
    <row r="146" spans="1:11" x14ac:dyDescent="0.25">
      <c r="A146" s="1">
        <v>5280</v>
      </c>
      <c r="B146" s="1" t="s">
        <v>164</v>
      </c>
      <c r="C146" s="19">
        <v>0</v>
      </c>
      <c r="D146" s="19">
        <v>1</v>
      </c>
      <c r="E146" s="19">
        <v>0</v>
      </c>
      <c r="F146" s="19">
        <v>0</v>
      </c>
      <c r="G146" s="19">
        <v>0</v>
      </c>
      <c r="H146" s="19">
        <v>0</v>
      </c>
      <c r="I146" s="28">
        <f t="shared" si="8"/>
        <v>0.16666666666666666</v>
      </c>
      <c r="J146" s="20">
        <f t="shared" si="9"/>
        <v>-1</v>
      </c>
      <c r="K146" s="20" t="str">
        <f t="shared" si="10"/>
        <v/>
      </c>
    </row>
    <row r="147" spans="1:11" x14ac:dyDescent="0.25">
      <c r="A147" s="1">
        <v>5330</v>
      </c>
      <c r="B147" s="1" t="s">
        <v>187</v>
      </c>
      <c r="C147" s="19">
        <v>0</v>
      </c>
      <c r="D147" s="19">
        <v>0</v>
      </c>
      <c r="E147" s="19">
        <v>0</v>
      </c>
      <c r="F147" s="19">
        <v>1</v>
      </c>
      <c r="G147" s="19">
        <v>0</v>
      </c>
      <c r="H147" s="19">
        <v>0</v>
      </c>
      <c r="I147" s="28">
        <f t="shared" si="8"/>
        <v>0.16666666666666666</v>
      </c>
      <c r="J147" s="20">
        <f t="shared" si="9"/>
        <v>-1</v>
      </c>
      <c r="K147" s="20" t="str">
        <f t="shared" si="10"/>
        <v/>
      </c>
    </row>
    <row r="148" spans="1:11" x14ac:dyDescent="0.25">
      <c r="A148" s="1">
        <v>5370</v>
      </c>
      <c r="B148" s="1" t="s">
        <v>101</v>
      </c>
      <c r="C148" s="19">
        <v>3</v>
      </c>
      <c r="D148" s="19">
        <v>2</v>
      </c>
      <c r="E148" s="19">
        <v>3</v>
      </c>
      <c r="F148" s="19">
        <v>2</v>
      </c>
      <c r="G148" s="19">
        <v>0</v>
      </c>
      <c r="H148" s="19">
        <v>1</v>
      </c>
      <c r="I148" s="28">
        <f t="shared" si="8"/>
        <v>1.8333333333333333</v>
      </c>
      <c r="J148" s="20">
        <f t="shared" si="9"/>
        <v>-0.5</v>
      </c>
      <c r="K148" s="20" t="str">
        <f t="shared" si="10"/>
        <v/>
      </c>
    </row>
    <row r="149" spans="1:11" x14ac:dyDescent="0.25">
      <c r="A149" s="1">
        <v>5530</v>
      </c>
      <c r="B149" s="1" t="s">
        <v>102</v>
      </c>
      <c r="C149" s="19">
        <v>17051</v>
      </c>
      <c r="D149" s="19">
        <v>33098</v>
      </c>
      <c r="E149" s="19">
        <v>30771</v>
      </c>
      <c r="F149" s="19">
        <v>33052</v>
      </c>
      <c r="G149" s="19">
        <v>10379</v>
      </c>
      <c r="H149" s="19">
        <v>9764</v>
      </c>
      <c r="I149" s="28">
        <f t="shared" si="8"/>
        <v>22352.5</v>
      </c>
      <c r="J149" s="20">
        <f t="shared" si="9"/>
        <v>-0.60740162925911334</v>
      </c>
      <c r="K149" s="20">
        <f t="shared" si="10"/>
        <v>-5.9254263416514116E-2</v>
      </c>
    </row>
    <row r="150" spans="1:11" x14ac:dyDescent="0.25">
      <c r="A150" s="1">
        <v>5570</v>
      </c>
      <c r="B150" s="1" t="s">
        <v>103</v>
      </c>
      <c r="C150" s="19">
        <v>637</v>
      </c>
      <c r="D150" s="19">
        <v>1107</v>
      </c>
      <c r="E150" s="19">
        <v>3594</v>
      </c>
      <c r="F150" s="19">
        <v>755</v>
      </c>
      <c r="G150" s="19">
        <v>1110</v>
      </c>
      <c r="H150" s="19">
        <v>848</v>
      </c>
      <c r="I150" s="28">
        <f t="shared" si="8"/>
        <v>1341.8333333333333</v>
      </c>
      <c r="J150" s="20">
        <f t="shared" si="9"/>
        <v>-0.41135637928640839</v>
      </c>
      <c r="K150" s="20">
        <f t="shared" si="10"/>
        <v>-0.23603603603603604</v>
      </c>
    </row>
    <row r="151" spans="1:11" x14ac:dyDescent="0.25">
      <c r="A151" s="1">
        <v>5590</v>
      </c>
      <c r="B151" s="1" t="s">
        <v>194</v>
      </c>
      <c r="C151" s="19">
        <v>0</v>
      </c>
      <c r="D151" s="19">
        <v>0</v>
      </c>
      <c r="E151" s="19">
        <v>3</v>
      </c>
      <c r="F151" s="19">
        <v>0</v>
      </c>
      <c r="G151" s="19">
        <v>2</v>
      </c>
      <c r="H151" s="19">
        <v>0</v>
      </c>
      <c r="I151" s="28">
        <f t="shared" si="8"/>
        <v>0.83333333333333337</v>
      </c>
      <c r="J151" s="20">
        <f t="shared" si="9"/>
        <v>-1</v>
      </c>
      <c r="K151" s="20">
        <f t="shared" si="10"/>
        <v>-1</v>
      </c>
    </row>
    <row r="152" spans="1:11" x14ac:dyDescent="0.25">
      <c r="A152" s="1">
        <v>5610</v>
      </c>
      <c r="B152" s="1" t="s">
        <v>202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18</v>
      </c>
      <c r="I152" s="28">
        <f t="shared" si="8"/>
        <v>3</v>
      </c>
      <c r="J152" s="20" t="str">
        <f t="shared" si="9"/>
        <v/>
      </c>
      <c r="K152" s="20" t="str">
        <f t="shared" si="10"/>
        <v/>
      </c>
    </row>
    <row r="153" spans="1:11" x14ac:dyDescent="0.25">
      <c r="A153" s="1">
        <v>5620</v>
      </c>
      <c r="B153" s="1" t="s">
        <v>203</v>
      </c>
      <c r="C153" s="19">
        <v>3</v>
      </c>
      <c r="D153" s="19">
        <v>3</v>
      </c>
      <c r="E153" s="19">
        <v>0</v>
      </c>
      <c r="F153" s="19">
        <v>0</v>
      </c>
      <c r="G153" s="19">
        <v>1</v>
      </c>
      <c r="H153" s="19">
        <v>0</v>
      </c>
      <c r="I153" s="28">
        <f t="shared" si="8"/>
        <v>1.1666666666666667</v>
      </c>
      <c r="J153" s="20">
        <f t="shared" si="9"/>
        <v>-1</v>
      </c>
      <c r="K153" s="20">
        <f t="shared" si="10"/>
        <v>-1</v>
      </c>
    </row>
    <row r="154" spans="1:11" x14ac:dyDescent="0.25">
      <c r="A154" s="1">
        <v>5630</v>
      </c>
      <c r="B154" s="1" t="s">
        <v>204</v>
      </c>
      <c r="C154" s="19">
        <v>40</v>
      </c>
      <c r="D154" s="19">
        <v>98</v>
      </c>
      <c r="E154" s="19">
        <v>116</v>
      </c>
      <c r="F154" s="19">
        <v>10</v>
      </c>
      <c r="G154" s="19">
        <v>129</v>
      </c>
      <c r="H154" s="19">
        <v>0</v>
      </c>
      <c r="I154" s="28">
        <f t="shared" si="8"/>
        <v>65.5</v>
      </c>
      <c r="J154" s="20">
        <f t="shared" si="9"/>
        <v>-1</v>
      </c>
      <c r="K154" s="20">
        <f t="shared" si="10"/>
        <v>-1</v>
      </c>
    </row>
    <row r="155" spans="1:11" x14ac:dyDescent="0.25">
      <c r="A155" s="1">
        <v>5660</v>
      </c>
      <c r="B155" s="1" t="s">
        <v>104</v>
      </c>
      <c r="C155" s="19">
        <v>10081</v>
      </c>
      <c r="D155" s="19">
        <v>184</v>
      </c>
      <c r="E155" s="19">
        <v>61</v>
      </c>
      <c r="F155" s="19">
        <v>6738</v>
      </c>
      <c r="G155" s="19">
        <v>10</v>
      </c>
      <c r="H155" s="19">
        <v>4099</v>
      </c>
      <c r="I155" s="28">
        <f t="shared" si="8"/>
        <v>3528.8333333333335</v>
      </c>
      <c r="J155" s="20">
        <f t="shared" si="9"/>
        <v>0.20036312521963212</v>
      </c>
      <c r="K155" s="20">
        <f t="shared" si="10"/>
        <v>408.9</v>
      </c>
    </row>
    <row r="156" spans="1:11" x14ac:dyDescent="0.25">
      <c r="A156" s="1">
        <v>5670</v>
      </c>
      <c r="B156" s="1" t="s">
        <v>105</v>
      </c>
      <c r="C156" s="19">
        <v>33</v>
      </c>
      <c r="D156" s="19">
        <v>0</v>
      </c>
      <c r="E156" s="19">
        <v>5</v>
      </c>
      <c r="F156" s="19">
        <v>10</v>
      </c>
      <c r="G156" s="19">
        <v>8</v>
      </c>
      <c r="H156" s="19">
        <v>117</v>
      </c>
      <c r="I156" s="28">
        <f t="shared" si="8"/>
        <v>28.833333333333332</v>
      </c>
      <c r="J156" s="20">
        <f t="shared" si="9"/>
        <v>9.4464285714285712</v>
      </c>
      <c r="K156" s="20">
        <f t="shared" si="10"/>
        <v>13.625</v>
      </c>
    </row>
    <row r="157" spans="1:11" x14ac:dyDescent="0.25">
      <c r="A157" s="1">
        <v>5680</v>
      </c>
      <c r="B157" s="1" t="s">
        <v>188</v>
      </c>
      <c r="C157" s="19">
        <v>0</v>
      </c>
      <c r="D157" s="19">
        <v>0</v>
      </c>
      <c r="E157" s="19">
        <v>0</v>
      </c>
      <c r="F157" s="19">
        <v>3</v>
      </c>
      <c r="G157" s="19">
        <v>0</v>
      </c>
      <c r="H157" s="19">
        <v>1</v>
      </c>
      <c r="I157" s="28">
        <f t="shared" ref="I157:I205" si="11">SUM(C157:H157)/6</f>
        <v>0.66666666666666663</v>
      </c>
      <c r="J157" s="20">
        <f t="shared" ref="J157:J205" si="12">IFERROR((H157 - SUM(C157:G157) / 5) / (SUM(C157:G157)/5), "")</f>
        <v>0.66666666666666674</v>
      </c>
      <c r="K157" s="20" t="str">
        <f t="shared" ref="K157:K205" si="13">IFERROR((H157 - G157) / G157, "")</f>
        <v/>
      </c>
    </row>
    <row r="158" spans="1:11" x14ac:dyDescent="0.25">
      <c r="A158" s="1">
        <v>5760</v>
      </c>
      <c r="B158" s="1" t="s">
        <v>108</v>
      </c>
      <c r="C158" s="19">
        <v>6</v>
      </c>
      <c r="D158" s="19">
        <v>5</v>
      </c>
      <c r="E158" s="19">
        <v>4</v>
      </c>
      <c r="F158" s="19">
        <v>0</v>
      </c>
      <c r="G158" s="19">
        <v>0</v>
      </c>
      <c r="H158" s="19">
        <v>0</v>
      </c>
      <c r="I158" s="28">
        <f t="shared" si="11"/>
        <v>2.5</v>
      </c>
      <c r="J158" s="20">
        <f t="shared" si="12"/>
        <v>-1</v>
      </c>
      <c r="K158" s="20" t="str">
        <f t="shared" si="13"/>
        <v/>
      </c>
    </row>
    <row r="159" spans="1:11" x14ac:dyDescent="0.25">
      <c r="A159" s="1">
        <v>5770</v>
      </c>
      <c r="B159" s="1" t="s">
        <v>106</v>
      </c>
      <c r="C159" s="19">
        <v>1428</v>
      </c>
      <c r="D159" s="19">
        <v>727</v>
      </c>
      <c r="E159" s="19">
        <v>687</v>
      </c>
      <c r="F159" s="19">
        <v>671</v>
      </c>
      <c r="G159" s="19">
        <v>110</v>
      </c>
      <c r="H159" s="19">
        <v>410</v>
      </c>
      <c r="I159" s="28">
        <f t="shared" si="11"/>
        <v>672.16666666666663</v>
      </c>
      <c r="J159" s="20">
        <f t="shared" si="12"/>
        <v>-0.43417057686999727</v>
      </c>
      <c r="K159" s="20">
        <f t="shared" si="13"/>
        <v>2.7272727272727271</v>
      </c>
    </row>
    <row r="160" spans="1:11" x14ac:dyDescent="0.25">
      <c r="A160" s="1">
        <v>5780</v>
      </c>
      <c r="B160" s="1" t="s">
        <v>107</v>
      </c>
      <c r="C160" s="19">
        <v>1500</v>
      </c>
      <c r="D160" s="19">
        <v>1495</v>
      </c>
      <c r="E160" s="19">
        <v>954</v>
      </c>
      <c r="F160" s="19">
        <v>1241</v>
      </c>
      <c r="G160" s="19">
        <v>551</v>
      </c>
      <c r="H160" s="19">
        <v>344</v>
      </c>
      <c r="I160" s="28">
        <f t="shared" si="11"/>
        <v>1014.1666666666666</v>
      </c>
      <c r="J160" s="20">
        <f t="shared" si="12"/>
        <v>-0.70040062706845496</v>
      </c>
      <c r="K160" s="20">
        <f t="shared" si="13"/>
        <v>-0.37568058076225047</v>
      </c>
    </row>
    <row r="161" spans="1:11" x14ac:dyDescent="0.25">
      <c r="A161" s="1">
        <v>5800</v>
      </c>
      <c r="B161" s="1" t="s">
        <v>154</v>
      </c>
      <c r="C161" s="19">
        <v>7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28">
        <f t="shared" si="11"/>
        <v>1.1666666666666667</v>
      </c>
      <c r="J161" s="20">
        <f t="shared" si="12"/>
        <v>-1</v>
      </c>
      <c r="K161" s="20" t="str">
        <f t="shared" si="13"/>
        <v/>
      </c>
    </row>
    <row r="162" spans="1:11" x14ac:dyDescent="0.25">
      <c r="A162" s="1">
        <v>5830</v>
      </c>
      <c r="B162" s="1" t="s">
        <v>182</v>
      </c>
      <c r="C162" s="19">
        <v>0</v>
      </c>
      <c r="D162" s="19">
        <v>1</v>
      </c>
      <c r="E162" s="19">
        <v>0</v>
      </c>
      <c r="F162" s="19">
        <v>0</v>
      </c>
      <c r="G162" s="19">
        <v>0</v>
      </c>
      <c r="H162" s="19">
        <v>0</v>
      </c>
      <c r="I162" s="28">
        <f t="shared" si="11"/>
        <v>0.16666666666666666</v>
      </c>
      <c r="J162" s="20">
        <f t="shared" si="12"/>
        <v>-1</v>
      </c>
      <c r="K162" s="20" t="str">
        <f t="shared" si="13"/>
        <v/>
      </c>
    </row>
    <row r="163" spans="1:11" x14ac:dyDescent="0.25">
      <c r="A163" s="1">
        <v>6010</v>
      </c>
      <c r="B163" s="1" t="s">
        <v>111</v>
      </c>
      <c r="C163" s="19">
        <v>4042</v>
      </c>
      <c r="D163" s="19">
        <v>3951</v>
      </c>
      <c r="E163" s="19">
        <v>3275</v>
      </c>
      <c r="F163" s="19">
        <v>6095</v>
      </c>
      <c r="G163" s="19">
        <v>5562</v>
      </c>
      <c r="H163" s="19">
        <v>4212</v>
      </c>
      <c r="I163" s="28">
        <f t="shared" si="11"/>
        <v>4522.833333333333</v>
      </c>
      <c r="J163" s="20">
        <f t="shared" si="12"/>
        <v>-8.1352235550708835E-2</v>
      </c>
      <c r="K163" s="20">
        <f t="shared" si="13"/>
        <v>-0.24271844660194175</v>
      </c>
    </row>
    <row r="164" spans="1:11" x14ac:dyDescent="0.25">
      <c r="A164" s="1">
        <v>6030</v>
      </c>
      <c r="B164" s="1" t="s">
        <v>110</v>
      </c>
      <c r="C164" s="19">
        <v>27017</v>
      </c>
      <c r="D164" s="19">
        <v>32408</v>
      </c>
      <c r="E164" s="19">
        <v>21370</v>
      </c>
      <c r="F164" s="19">
        <v>23957</v>
      </c>
      <c r="G164" s="19">
        <v>18864</v>
      </c>
      <c r="H164" s="19">
        <v>29711</v>
      </c>
      <c r="I164" s="28">
        <f t="shared" si="11"/>
        <v>25554.5</v>
      </c>
      <c r="J164" s="20">
        <f t="shared" si="12"/>
        <v>0.2017457287082578</v>
      </c>
      <c r="K164" s="20">
        <f t="shared" si="13"/>
        <v>0.57501060220525868</v>
      </c>
    </row>
    <row r="165" spans="1:11" x14ac:dyDescent="0.25">
      <c r="A165" s="1">
        <v>6060</v>
      </c>
      <c r="B165" s="1" t="s">
        <v>109</v>
      </c>
      <c r="C165" s="19">
        <v>2452</v>
      </c>
      <c r="D165" s="19">
        <v>1263</v>
      </c>
      <c r="E165" s="19">
        <v>1609</v>
      </c>
      <c r="F165" s="19">
        <v>3048</v>
      </c>
      <c r="G165" s="19">
        <v>4280</v>
      </c>
      <c r="H165" s="19">
        <v>1164</v>
      </c>
      <c r="I165" s="28">
        <f t="shared" si="11"/>
        <v>2302.6666666666665</v>
      </c>
      <c r="J165" s="20">
        <f t="shared" si="12"/>
        <v>-0.53999367688902944</v>
      </c>
      <c r="K165" s="20">
        <f t="shared" si="13"/>
        <v>-0.72803738317757005</v>
      </c>
    </row>
    <row r="166" spans="1:11" x14ac:dyDescent="0.25">
      <c r="A166" s="1">
        <v>6100</v>
      </c>
      <c r="B166" s="1" t="s">
        <v>183</v>
      </c>
      <c r="C166" s="19">
        <v>0</v>
      </c>
      <c r="D166" s="19">
        <v>1500</v>
      </c>
      <c r="E166" s="19">
        <v>455</v>
      </c>
      <c r="F166" s="19">
        <v>0</v>
      </c>
      <c r="G166" s="19">
        <v>0</v>
      </c>
      <c r="H166" s="19">
        <v>290</v>
      </c>
      <c r="I166" s="28">
        <f t="shared" si="11"/>
        <v>374.16666666666669</v>
      </c>
      <c r="J166" s="20">
        <f t="shared" si="12"/>
        <v>-0.25831202046035806</v>
      </c>
      <c r="K166" s="20" t="str">
        <f t="shared" si="13"/>
        <v/>
      </c>
    </row>
    <row r="167" spans="1:11" x14ac:dyDescent="0.25">
      <c r="A167" s="1">
        <v>6110</v>
      </c>
      <c r="B167" s="1" t="s">
        <v>155</v>
      </c>
      <c r="C167" s="19">
        <v>52</v>
      </c>
      <c r="D167" s="19">
        <v>0</v>
      </c>
      <c r="E167" s="19">
        <v>0</v>
      </c>
      <c r="F167" s="19">
        <v>64</v>
      </c>
      <c r="G167" s="19">
        <v>0</v>
      </c>
      <c r="H167" s="19">
        <v>67</v>
      </c>
      <c r="I167" s="28">
        <f t="shared" si="11"/>
        <v>30.5</v>
      </c>
      <c r="J167" s="20">
        <f t="shared" si="12"/>
        <v>1.8879310344827585</v>
      </c>
      <c r="K167" s="20" t="str">
        <f t="shared" si="13"/>
        <v/>
      </c>
    </row>
    <row r="168" spans="1:11" x14ac:dyDescent="0.25">
      <c r="A168" s="1">
        <v>6580</v>
      </c>
      <c r="B168" s="1" t="s">
        <v>189</v>
      </c>
      <c r="C168" s="19">
        <v>0</v>
      </c>
      <c r="D168" s="19">
        <v>0</v>
      </c>
      <c r="E168" s="19">
        <v>0</v>
      </c>
      <c r="F168" s="19">
        <v>29</v>
      </c>
      <c r="G168" s="19">
        <v>0</v>
      </c>
      <c r="H168" s="19">
        <v>98</v>
      </c>
      <c r="I168" s="28">
        <f t="shared" si="11"/>
        <v>21.166666666666668</v>
      </c>
      <c r="J168" s="20">
        <f t="shared" si="12"/>
        <v>15.896551724137932</v>
      </c>
      <c r="K168" s="20" t="str">
        <f t="shared" si="13"/>
        <v/>
      </c>
    </row>
    <row r="169" spans="1:11" x14ac:dyDescent="0.25">
      <c r="A169" s="1">
        <v>6600</v>
      </c>
      <c r="B169" s="1" t="s">
        <v>156</v>
      </c>
      <c r="C169" s="19">
        <v>5</v>
      </c>
      <c r="D169" s="19">
        <v>5</v>
      </c>
      <c r="E169" s="19">
        <v>0</v>
      </c>
      <c r="F169" s="19">
        <v>0</v>
      </c>
      <c r="G169" s="19">
        <v>0</v>
      </c>
      <c r="H169" s="19">
        <v>0</v>
      </c>
      <c r="I169" s="28">
        <f t="shared" si="11"/>
        <v>1.6666666666666667</v>
      </c>
      <c r="J169" s="20">
        <f t="shared" si="12"/>
        <v>-1</v>
      </c>
      <c r="K169" s="20" t="str">
        <f t="shared" si="13"/>
        <v/>
      </c>
    </row>
    <row r="170" spans="1:11" x14ac:dyDescent="0.25">
      <c r="A170" s="1">
        <v>6720</v>
      </c>
      <c r="B170" s="1" t="s">
        <v>112</v>
      </c>
      <c r="C170" s="19">
        <v>14491</v>
      </c>
      <c r="D170" s="19">
        <v>16818</v>
      </c>
      <c r="E170" s="19">
        <v>7888</v>
      </c>
      <c r="F170" s="19">
        <v>16162</v>
      </c>
      <c r="G170" s="19">
        <v>12407</v>
      </c>
      <c r="H170" s="19">
        <v>8516</v>
      </c>
      <c r="I170" s="28">
        <f t="shared" si="11"/>
        <v>12713.666666666666</v>
      </c>
      <c r="J170" s="20">
        <f t="shared" si="12"/>
        <v>-0.37166130507924333</v>
      </c>
      <c r="K170" s="20">
        <f t="shared" si="13"/>
        <v>-0.31361328282421214</v>
      </c>
    </row>
    <row r="171" spans="1:11" x14ac:dyDescent="0.25">
      <c r="A171" s="1">
        <v>6790</v>
      </c>
      <c r="B171" s="1" t="s">
        <v>114</v>
      </c>
      <c r="C171" s="19">
        <v>670</v>
      </c>
      <c r="D171" s="19">
        <v>378</v>
      </c>
      <c r="E171" s="19">
        <v>491</v>
      </c>
      <c r="F171" s="19">
        <v>285</v>
      </c>
      <c r="G171" s="19">
        <v>101</v>
      </c>
      <c r="H171" s="19">
        <v>110</v>
      </c>
      <c r="I171" s="28">
        <f t="shared" si="11"/>
        <v>339.16666666666669</v>
      </c>
      <c r="J171" s="20">
        <f t="shared" si="12"/>
        <v>-0.7142857142857143</v>
      </c>
      <c r="K171" s="20">
        <f t="shared" si="13"/>
        <v>8.9108910891089105E-2</v>
      </c>
    </row>
    <row r="172" spans="1:11" x14ac:dyDescent="0.25">
      <c r="A172" s="1">
        <v>6800</v>
      </c>
      <c r="B172" s="1" t="s">
        <v>115</v>
      </c>
      <c r="C172" s="19">
        <v>963</v>
      </c>
      <c r="D172" s="19">
        <v>64</v>
      </c>
      <c r="E172" s="19">
        <v>4380</v>
      </c>
      <c r="F172" s="19">
        <v>1022</v>
      </c>
      <c r="G172" s="19">
        <v>0</v>
      </c>
      <c r="H172" s="19">
        <v>12</v>
      </c>
      <c r="I172" s="28">
        <f t="shared" si="11"/>
        <v>1073.5</v>
      </c>
      <c r="J172" s="20">
        <f t="shared" si="12"/>
        <v>-0.99066728884741018</v>
      </c>
      <c r="K172" s="20" t="str">
        <f t="shared" si="13"/>
        <v/>
      </c>
    </row>
    <row r="173" spans="1:11" x14ac:dyDescent="0.25">
      <c r="A173" s="1">
        <v>6810</v>
      </c>
      <c r="B173" s="1" t="s">
        <v>116</v>
      </c>
      <c r="C173" s="19">
        <v>3560</v>
      </c>
      <c r="D173" s="19">
        <v>936</v>
      </c>
      <c r="E173" s="19">
        <v>20202</v>
      </c>
      <c r="F173" s="19">
        <v>10833</v>
      </c>
      <c r="G173" s="19">
        <v>0</v>
      </c>
      <c r="H173" s="19">
        <v>464</v>
      </c>
      <c r="I173" s="28">
        <f t="shared" si="11"/>
        <v>5999.166666666667</v>
      </c>
      <c r="J173" s="20">
        <f t="shared" si="12"/>
        <v>-0.93470490557541297</v>
      </c>
      <c r="K173" s="20" t="str">
        <f t="shared" si="13"/>
        <v/>
      </c>
    </row>
    <row r="174" spans="1:11" x14ac:dyDescent="0.25">
      <c r="A174" s="1">
        <v>6830</v>
      </c>
      <c r="B174" s="1" t="s">
        <v>117</v>
      </c>
      <c r="C174" s="19">
        <v>0</v>
      </c>
      <c r="D174" s="19">
        <v>0</v>
      </c>
      <c r="E174" s="19">
        <v>8200</v>
      </c>
      <c r="F174" s="19">
        <v>930</v>
      </c>
      <c r="G174" s="19">
        <v>0</v>
      </c>
      <c r="H174" s="19">
        <v>0</v>
      </c>
      <c r="I174" s="28">
        <f t="shared" si="11"/>
        <v>1521.6666666666667</v>
      </c>
      <c r="J174" s="20">
        <f t="shared" si="12"/>
        <v>-1</v>
      </c>
      <c r="K174" s="20" t="str">
        <f t="shared" si="13"/>
        <v/>
      </c>
    </row>
    <row r="175" spans="1:11" x14ac:dyDescent="0.25">
      <c r="A175" s="1">
        <v>6840</v>
      </c>
      <c r="B175" s="1" t="s">
        <v>157</v>
      </c>
      <c r="C175" s="19">
        <v>6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28">
        <f t="shared" si="11"/>
        <v>1</v>
      </c>
      <c r="J175" s="20">
        <f t="shared" si="12"/>
        <v>-1</v>
      </c>
      <c r="K175" s="20" t="str">
        <f t="shared" si="13"/>
        <v/>
      </c>
    </row>
    <row r="176" spans="1:11" x14ac:dyDescent="0.25">
      <c r="A176" s="1">
        <v>6850</v>
      </c>
      <c r="B176" s="1" t="s">
        <v>118</v>
      </c>
      <c r="C176" s="19">
        <v>13310</v>
      </c>
      <c r="D176" s="19">
        <v>1445</v>
      </c>
      <c r="E176" s="19">
        <v>11898</v>
      </c>
      <c r="F176" s="19">
        <v>25876</v>
      </c>
      <c r="G176" s="19">
        <v>477</v>
      </c>
      <c r="H176" s="19">
        <v>4319</v>
      </c>
      <c r="I176" s="28">
        <f t="shared" si="11"/>
        <v>9554.1666666666661</v>
      </c>
      <c r="J176" s="20">
        <f t="shared" si="12"/>
        <v>-0.59259329132551031</v>
      </c>
      <c r="K176" s="20">
        <f t="shared" si="13"/>
        <v>8.0545073375262053</v>
      </c>
    </row>
    <row r="177" spans="1:11" x14ac:dyDescent="0.25">
      <c r="A177" s="1">
        <v>6870</v>
      </c>
      <c r="B177" s="1" t="s">
        <v>119</v>
      </c>
      <c r="C177" s="19">
        <v>0</v>
      </c>
      <c r="D177" s="19">
        <v>1</v>
      </c>
      <c r="E177" s="19">
        <v>2</v>
      </c>
      <c r="F177" s="19">
        <v>4</v>
      </c>
      <c r="G177" s="19">
        <v>0</v>
      </c>
      <c r="H177" s="19">
        <v>0</v>
      </c>
      <c r="I177" s="28">
        <f t="shared" si="11"/>
        <v>1.1666666666666667</v>
      </c>
      <c r="J177" s="20">
        <f t="shared" si="12"/>
        <v>-1</v>
      </c>
      <c r="K177" s="20" t="str">
        <f t="shared" si="13"/>
        <v/>
      </c>
    </row>
    <row r="178" spans="1:11" x14ac:dyDescent="0.25">
      <c r="A178" s="1">
        <v>6920</v>
      </c>
      <c r="B178" s="1" t="s">
        <v>190</v>
      </c>
      <c r="C178" s="19">
        <v>0</v>
      </c>
      <c r="D178" s="19">
        <v>0</v>
      </c>
      <c r="E178" s="19">
        <v>307</v>
      </c>
      <c r="F178" s="19">
        <v>20</v>
      </c>
      <c r="G178" s="19">
        <v>0</v>
      </c>
      <c r="H178" s="19">
        <v>0</v>
      </c>
      <c r="I178" s="28">
        <f t="shared" si="11"/>
        <v>54.5</v>
      </c>
      <c r="J178" s="20">
        <f t="shared" si="12"/>
        <v>-1</v>
      </c>
      <c r="K178" s="20" t="str">
        <f t="shared" si="13"/>
        <v/>
      </c>
    </row>
    <row r="179" spans="1:11" x14ac:dyDescent="0.25">
      <c r="A179" s="1">
        <v>7290</v>
      </c>
      <c r="B179" s="1" t="s">
        <v>113</v>
      </c>
      <c r="C179" s="19">
        <v>0</v>
      </c>
      <c r="D179" s="19">
        <v>0</v>
      </c>
      <c r="E179" s="19">
        <v>1</v>
      </c>
      <c r="F179" s="19">
        <v>1</v>
      </c>
      <c r="G179" s="19">
        <v>0</v>
      </c>
      <c r="H179" s="19">
        <v>0</v>
      </c>
      <c r="I179" s="28">
        <f t="shared" si="11"/>
        <v>0.33333333333333331</v>
      </c>
      <c r="J179" s="20">
        <f t="shared" si="12"/>
        <v>-1</v>
      </c>
      <c r="K179" s="20" t="str">
        <f t="shared" si="13"/>
        <v/>
      </c>
    </row>
    <row r="180" spans="1:11" x14ac:dyDescent="0.25">
      <c r="A180" s="1">
        <v>7360</v>
      </c>
      <c r="B180" s="1" t="s">
        <v>120</v>
      </c>
      <c r="C180" s="19">
        <v>170</v>
      </c>
      <c r="D180" s="19">
        <v>75</v>
      </c>
      <c r="E180" s="19">
        <v>67</v>
      </c>
      <c r="F180" s="19">
        <v>411</v>
      </c>
      <c r="G180" s="19">
        <v>108</v>
      </c>
      <c r="H180" s="19">
        <v>32</v>
      </c>
      <c r="I180" s="28">
        <f t="shared" si="11"/>
        <v>143.83333333333334</v>
      </c>
      <c r="J180" s="20">
        <f t="shared" si="12"/>
        <v>-0.80746089049338143</v>
      </c>
      <c r="K180" s="20">
        <f t="shared" si="13"/>
        <v>-0.70370370370370372</v>
      </c>
    </row>
    <row r="181" spans="1:11" x14ac:dyDescent="0.25">
      <c r="A181" s="1">
        <v>7390</v>
      </c>
      <c r="B181" s="1" t="s">
        <v>158</v>
      </c>
      <c r="C181" s="19">
        <v>60</v>
      </c>
      <c r="D181" s="19">
        <v>0</v>
      </c>
      <c r="E181" s="19">
        <v>0</v>
      </c>
      <c r="F181" s="19">
        <v>40</v>
      </c>
      <c r="G181" s="19">
        <v>0</v>
      </c>
      <c r="H181" s="19">
        <v>0</v>
      </c>
      <c r="I181" s="28">
        <f t="shared" si="11"/>
        <v>16.666666666666668</v>
      </c>
      <c r="J181" s="20">
        <f t="shared" si="12"/>
        <v>-1</v>
      </c>
      <c r="K181" s="20" t="str">
        <f t="shared" si="13"/>
        <v/>
      </c>
    </row>
    <row r="182" spans="1:11" x14ac:dyDescent="0.25">
      <c r="A182" s="1">
        <v>7440</v>
      </c>
      <c r="B182" s="1" t="s">
        <v>126</v>
      </c>
      <c r="C182" s="19">
        <v>268</v>
      </c>
      <c r="D182" s="19">
        <v>101</v>
      </c>
      <c r="E182" s="19">
        <v>78</v>
      </c>
      <c r="F182" s="19">
        <v>65</v>
      </c>
      <c r="G182" s="19">
        <v>39</v>
      </c>
      <c r="H182" s="19">
        <v>128</v>
      </c>
      <c r="I182" s="28">
        <f t="shared" si="11"/>
        <v>113.16666666666667</v>
      </c>
      <c r="J182" s="20">
        <f t="shared" si="12"/>
        <v>0.161524500907441</v>
      </c>
      <c r="K182" s="20">
        <f t="shared" si="13"/>
        <v>2.2820512820512819</v>
      </c>
    </row>
    <row r="183" spans="1:11" x14ac:dyDescent="0.25">
      <c r="A183" s="1">
        <v>7450</v>
      </c>
      <c r="B183" s="1" t="s">
        <v>125</v>
      </c>
      <c r="C183" s="19">
        <v>15270</v>
      </c>
      <c r="D183" s="19">
        <v>2274</v>
      </c>
      <c r="E183" s="19">
        <v>3748</v>
      </c>
      <c r="F183" s="19">
        <v>3242</v>
      </c>
      <c r="G183" s="19">
        <v>994</v>
      </c>
      <c r="H183" s="19">
        <v>2580</v>
      </c>
      <c r="I183" s="28">
        <f t="shared" si="11"/>
        <v>4684.666666666667</v>
      </c>
      <c r="J183" s="20">
        <f t="shared" si="12"/>
        <v>-0.49467251645252275</v>
      </c>
      <c r="K183" s="20">
        <f t="shared" si="13"/>
        <v>1.5955734406438631</v>
      </c>
    </row>
    <row r="184" spans="1:11" x14ac:dyDescent="0.25">
      <c r="A184" s="1">
        <v>7540</v>
      </c>
      <c r="B184" s="1" t="s">
        <v>127</v>
      </c>
      <c r="C184" s="19">
        <v>2668</v>
      </c>
      <c r="D184" s="19">
        <v>3005</v>
      </c>
      <c r="E184" s="19">
        <v>2253</v>
      </c>
      <c r="F184" s="19">
        <v>1651</v>
      </c>
      <c r="G184" s="19">
        <v>1351</v>
      </c>
      <c r="H184" s="19">
        <v>1498</v>
      </c>
      <c r="I184" s="28">
        <f t="shared" si="11"/>
        <v>2071</v>
      </c>
      <c r="J184" s="20">
        <f t="shared" si="12"/>
        <v>-0.31460468521229867</v>
      </c>
      <c r="K184" s="20">
        <f t="shared" si="13"/>
        <v>0.10880829015544041</v>
      </c>
    </row>
    <row r="185" spans="1:11" x14ac:dyDescent="0.25">
      <c r="A185" s="1">
        <v>7620</v>
      </c>
      <c r="B185" s="1" t="s">
        <v>121</v>
      </c>
      <c r="C185" s="19">
        <v>6600</v>
      </c>
      <c r="D185" s="19">
        <v>841</v>
      </c>
      <c r="E185" s="19">
        <v>862</v>
      </c>
      <c r="F185" s="19">
        <v>1007</v>
      </c>
      <c r="G185" s="19">
        <v>1085</v>
      </c>
      <c r="H185" s="19">
        <v>988</v>
      </c>
      <c r="I185" s="28">
        <f t="shared" si="11"/>
        <v>1897.1666666666667</v>
      </c>
      <c r="J185" s="20">
        <f t="shared" si="12"/>
        <v>-0.52477152477152478</v>
      </c>
      <c r="K185" s="20">
        <f t="shared" si="13"/>
        <v>-8.9400921658986179E-2</v>
      </c>
    </row>
    <row r="186" spans="1:11" x14ac:dyDescent="0.25">
      <c r="A186" s="1">
        <v>7640</v>
      </c>
      <c r="B186" s="1" t="s">
        <v>122</v>
      </c>
      <c r="C186" s="19">
        <v>2</v>
      </c>
      <c r="D186" s="19">
        <v>2</v>
      </c>
      <c r="E186" s="19">
        <v>1</v>
      </c>
      <c r="F186" s="19">
        <v>0</v>
      </c>
      <c r="G186" s="19">
        <v>0</v>
      </c>
      <c r="H186" s="19">
        <v>0</v>
      </c>
      <c r="I186" s="28">
        <f t="shared" si="11"/>
        <v>0.83333333333333337</v>
      </c>
      <c r="J186" s="20">
        <f t="shared" si="12"/>
        <v>-1</v>
      </c>
      <c r="K186" s="20" t="str">
        <f t="shared" si="13"/>
        <v/>
      </c>
    </row>
    <row r="187" spans="1:11" x14ac:dyDescent="0.25">
      <c r="A187" s="1">
        <v>7650</v>
      </c>
      <c r="B187" s="1" t="s">
        <v>123</v>
      </c>
      <c r="C187" s="19">
        <v>5280</v>
      </c>
      <c r="D187" s="19">
        <v>2163</v>
      </c>
      <c r="E187" s="19">
        <v>3899</v>
      </c>
      <c r="F187" s="19">
        <v>3638</v>
      </c>
      <c r="G187" s="19">
        <v>1789</v>
      </c>
      <c r="H187" s="19">
        <v>2029</v>
      </c>
      <c r="I187" s="28">
        <f t="shared" si="11"/>
        <v>3133</v>
      </c>
      <c r="J187" s="20">
        <f t="shared" si="12"/>
        <v>-0.39501461029280222</v>
      </c>
      <c r="K187" s="20">
        <f t="shared" si="13"/>
        <v>0.13415315818893236</v>
      </c>
    </row>
    <row r="188" spans="1:11" x14ac:dyDescent="0.25">
      <c r="A188" s="1">
        <v>7660</v>
      </c>
      <c r="B188" s="1" t="s">
        <v>124</v>
      </c>
      <c r="C188" s="19">
        <v>119</v>
      </c>
      <c r="D188" s="19">
        <v>81</v>
      </c>
      <c r="E188" s="19">
        <v>35</v>
      </c>
      <c r="F188" s="19">
        <v>1</v>
      </c>
      <c r="G188" s="19">
        <v>4</v>
      </c>
      <c r="H188" s="19">
        <v>23</v>
      </c>
      <c r="I188" s="28">
        <f t="shared" si="11"/>
        <v>43.833333333333336</v>
      </c>
      <c r="J188" s="20">
        <f t="shared" si="12"/>
        <v>-0.52083333333333337</v>
      </c>
      <c r="K188" s="20">
        <f t="shared" si="13"/>
        <v>4.75</v>
      </c>
    </row>
    <row r="189" spans="1:11" x14ac:dyDescent="0.25">
      <c r="A189" s="1">
        <v>7700</v>
      </c>
      <c r="B189" s="1" t="s">
        <v>128</v>
      </c>
      <c r="C189" s="19">
        <v>1353934</v>
      </c>
      <c r="D189" s="19">
        <v>778010</v>
      </c>
      <c r="E189" s="19">
        <v>683515</v>
      </c>
      <c r="F189" s="19">
        <v>455281</v>
      </c>
      <c r="G189" s="19">
        <v>92811</v>
      </c>
      <c r="H189" s="19">
        <v>251496</v>
      </c>
      <c r="I189" s="28">
        <f t="shared" si="11"/>
        <v>602507.83333333337</v>
      </c>
      <c r="J189" s="20">
        <f t="shared" si="12"/>
        <v>-0.62614510676365542</v>
      </c>
      <c r="K189" s="20">
        <f t="shared" si="13"/>
        <v>1.7097650063031322</v>
      </c>
    </row>
    <row r="190" spans="1:11" x14ac:dyDescent="0.25">
      <c r="A190" s="1">
        <v>7720</v>
      </c>
      <c r="B190" s="1" t="s">
        <v>129</v>
      </c>
      <c r="C190" s="19">
        <v>7</v>
      </c>
      <c r="D190" s="19">
        <v>6</v>
      </c>
      <c r="E190" s="19">
        <v>34</v>
      </c>
      <c r="F190" s="19">
        <v>15</v>
      </c>
      <c r="G190" s="19">
        <v>3</v>
      </c>
      <c r="H190" s="19">
        <v>0</v>
      </c>
      <c r="I190" s="28">
        <f t="shared" si="11"/>
        <v>10.833333333333334</v>
      </c>
      <c r="J190" s="20">
        <f t="shared" si="12"/>
        <v>-1</v>
      </c>
      <c r="K190" s="20">
        <f t="shared" si="13"/>
        <v>-1</v>
      </c>
    </row>
    <row r="191" spans="1:11" x14ac:dyDescent="0.25">
      <c r="A191" s="1">
        <v>7770</v>
      </c>
      <c r="B191" s="1" t="s">
        <v>130</v>
      </c>
      <c r="C191" s="19">
        <v>170</v>
      </c>
      <c r="D191" s="19">
        <v>31</v>
      </c>
      <c r="E191" s="19">
        <v>154</v>
      </c>
      <c r="F191" s="19">
        <v>405</v>
      </c>
      <c r="G191" s="19">
        <v>8</v>
      </c>
      <c r="H191" s="19">
        <v>361</v>
      </c>
      <c r="I191" s="28">
        <f t="shared" si="11"/>
        <v>188.16666666666666</v>
      </c>
      <c r="J191" s="20">
        <f t="shared" si="12"/>
        <v>1.3502604166666667</v>
      </c>
      <c r="K191" s="20">
        <f t="shared" si="13"/>
        <v>44.125</v>
      </c>
    </row>
    <row r="192" spans="1:11" x14ac:dyDescent="0.25">
      <c r="A192" s="1">
        <v>7830</v>
      </c>
      <c r="B192" s="1" t="s">
        <v>131</v>
      </c>
      <c r="C192" s="19">
        <v>454</v>
      </c>
      <c r="D192" s="19">
        <v>459</v>
      </c>
      <c r="E192" s="19">
        <v>481</v>
      </c>
      <c r="F192" s="19">
        <v>101</v>
      </c>
      <c r="G192" s="19">
        <v>49</v>
      </c>
      <c r="H192" s="19">
        <v>279</v>
      </c>
      <c r="I192" s="28">
        <f t="shared" si="11"/>
        <v>303.83333333333331</v>
      </c>
      <c r="J192" s="20">
        <f t="shared" si="12"/>
        <v>-9.6502590673575167E-2</v>
      </c>
      <c r="K192" s="20">
        <f t="shared" si="13"/>
        <v>4.6938775510204085</v>
      </c>
    </row>
    <row r="193" spans="1:11" x14ac:dyDescent="0.25">
      <c r="A193" s="1">
        <v>7850</v>
      </c>
      <c r="B193" s="1" t="s">
        <v>132</v>
      </c>
      <c r="C193" s="19">
        <v>175</v>
      </c>
      <c r="D193" s="19">
        <v>407</v>
      </c>
      <c r="E193" s="19">
        <v>151</v>
      </c>
      <c r="F193" s="19">
        <v>145</v>
      </c>
      <c r="G193" s="19">
        <v>49</v>
      </c>
      <c r="H193" s="19">
        <v>171</v>
      </c>
      <c r="I193" s="28">
        <f t="shared" si="11"/>
        <v>183</v>
      </c>
      <c r="J193" s="20">
        <f t="shared" si="12"/>
        <v>-7.7669902912621394E-2</v>
      </c>
      <c r="K193" s="20">
        <f t="shared" si="13"/>
        <v>2.489795918367347</v>
      </c>
    </row>
    <row r="194" spans="1:11" x14ac:dyDescent="0.25">
      <c r="A194" s="1">
        <v>7860</v>
      </c>
      <c r="B194" s="1" t="s">
        <v>133</v>
      </c>
      <c r="C194" s="19">
        <v>7934</v>
      </c>
      <c r="D194" s="19">
        <v>5890</v>
      </c>
      <c r="E194" s="19">
        <v>10165</v>
      </c>
      <c r="F194" s="19">
        <v>2600</v>
      </c>
      <c r="G194" s="19">
        <v>2080</v>
      </c>
      <c r="H194" s="19">
        <v>3412</v>
      </c>
      <c r="I194" s="28">
        <f t="shared" si="11"/>
        <v>5346.833333333333</v>
      </c>
      <c r="J194" s="20">
        <f t="shared" si="12"/>
        <v>-0.404932156684921</v>
      </c>
      <c r="K194" s="20">
        <f t="shared" si="13"/>
        <v>0.64038461538461533</v>
      </c>
    </row>
    <row r="195" spans="1:11" x14ac:dyDescent="0.25">
      <c r="A195" s="1">
        <v>7880</v>
      </c>
      <c r="B195" s="1" t="s">
        <v>195</v>
      </c>
      <c r="C195" s="19">
        <v>483</v>
      </c>
      <c r="D195" s="19">
        <v>62</v>
      </c>
      <c r="E195" s="19">
        <v>1352</v>
      </c>
      <c r="F195" s="19">
        <v>259</v>
      </c>
      <c r="G195" s="19">
        <v>6</v>
      </c>
      <c r="H195" s="19">
        <v>58</v>
      </c>
      <c r="I195" s="28">
        <f t="shared" si="11"/>
        <v>370</v>
      </c>
      <c r="J195" s="20">
        <f t="shared" si="12"/>
        <v>-0.86586493987049029</v>
      </c>
      <c r="K195" s="20">
        <f t="shared" si="13"/>
        <v>8.6666666666666661</v>
      </c>
    </row>
    <row r="196" spans="1:11" x14ac:dyDescent="0.25">
      <c r="A196" s="1">
        <v>7940</v>
      </c>
      <c r="B196" s="1" t="s">
        <v>134</v>
      </c>
      <c r="C196" s="19">
        <v>11</v>
      </c>
      <c r="D196" s="19">
        <v>4</v>
      </c>
      <c r="E196" s="19">
        <v>6</v>
      </c>
      <c r="F196" s="19">
        <v>3</v>
      </c>
      <c r="G196" s="19">
        <v>0</v>
      </c>
      <c r="H196" s="19">
        <v>0</v>
      </c>
      <c r="I196" s="28">
        <f t="shared" si="11"/>
        <v>4</v>
      </c>
      <c r="J196" s="20">
        <f t="shared" si="12"/>
        <v>-1</v>
      </c>
      <c r="K196" s="20" t="str">
        <f t="shared" si="13"/>
        <v/>
      </c>
    </row>
    <row r="197" spans="1:11" x14ac:dyDescent="0.25">
      <c r="A197" s="1">
        <v>7950</v>
      </c>
      <c r="B197" s="1" t="s">
        <v>135</v>
      </c>
      <c r="C197" s="19">
        <v>236</v>
      </c>
      <c r="D197" s="19">
        <v>52</v>
      </c>
      <c r="E197" s="19">
        <v>90</v>
      </c>
      <c r="F197" s="19">
        <v>409</v>
      </c>
      <c r="G197" s="19">
        <v>0</v>
      </c>
      <c r="H197" s="19">
        <v>11</v>
      </c>
      <c r="I197" s="28">
        <f t="shared" si="11"/>
        <v>133</v>
      </c>
      <c r="J197" s="20">
        <f t="shared" si="12"/>
        <v>-0.93011435832274458</v>
      </c>
      <c r="K197" s="20" t="str">
        <f t="shared" si="13"/>
        <v/>
      </c>
    </row>
    <row r="198" spans="1:11" x14ac:dyDescent="0.25">
      <c r="A198" s="1">
        <v>7960</v>
      </c>
      <c r="B198" s="1" t="s">
        <v>166</v>
      </c>
      <c r="C198" s="19">
        <v>5</v>
      </c>
      <c r="D198" s="19">
        <v>5</v>
      </c>
      <c r="E198" s="19">
        <v>0</v>
      </c>
      <c r="F198" s="19">
        <v>0</v>
      </c>
      <c r="G198" s="19">
        <v>10</v>
      </c>
      <c r="H198" s="19">
        <v>0</v>
      </c>
      <c r="I198" s="28">
        <f t="shared" si="11"/>
        <v>3.3333333333333335</v>
      </c>
      <c r="J198" s="20">
        <f t="shared" si="12"/>
        <v>-1</v>
      </c>
      <c r="K198" s="20">
        <f t="shared" si="13"/>
        <v>-1</v>
      </c>
    </row>
    <row r="199" spans="1:11" x14ac:dyDescent="0.25">
      <c r="A199" s="1">
        <v>7980</v>
      </c>
      <c r="B199" s="1" t="s">
        <v>136</v>
      </c>
      <c r="C199" s="19">
        <v>4653</v>
      </c>
      <c r="D199" s="19">
        <v>2160</v>
      </c>
      <c r="E199" s="19">
        <v>3833</v>
      </c>
      <c r="F199" s="19">
        <v>2700</v>
      </c>
      <c r="G199" s="19">
        <v>432</v>
      </c>
      <c r="H199" s="19">
        <v>1666</v>
      </c>
      <c r="I199" s="28">
        <f t="shared" si="11"/>
        <v>2574</v>
      </c>
      <c r="J199" s="20">
        <f t="shared" si="12"/>
        <v>-0.39541297721004498</v>
      </c>
      <c r="K199" s="20">
        <f t="shared" si="13"/>
        <v>2.8564814814814814</v>
      </c>
    </row>
    <row r="200" spans="1:11" x14ac:dyDescent="0.25">
      <c r="A200" s="1">
        <v>8010</v>
      </c>
      <c r="B200" s="1" t="s">
        <v>137</v>
      </c>
      <c r="C200" s="19">
        <v>12883</v>
      </c>
      <c r="D200" s="19">
        <v>20393</v>
      </c>
      <c r="E200" s="19">
        <v>16286</v>
      </c>
      <c r="F200" s="19">
        <v>7629</v>
      </c>
      <c r="G200" s="19">
        <v>3246</v>
      </c>
      <c r="H200" s="19">
        <v>5653</v>
      </c>
      <c r="I200" s="28">
        <f t="shared" si="11"/>
        <v>11015</v>
      </c>
      <c r="J200" s="20">
        <f t="shared" si="12"/>
        <v>-0.532322914770753</v>
      </c>
      <c r="K200" s="20">
        <f t="shared" si="13"/>
        <v>0.74152803450400495</v>
      </c>
    </row>
    <row r="201" spans="1:11" x14ac:dyDescent="0.25">
      <c r="A201" s="1">
        <v>8030</v>
      </c>
      <c r="B201" s="1" t="s">
        <v>138</v>
      </c>
      <c r="C201" s="19">
        <v>19</v>
      </c>
      <c r="D201" s="19">
        <v>73</v>
      </c>
      <c r="E201" s="19">
        <v>1</v>
      </c>
      <c r="F201" s="19">
        <v>1</v>
      </c>
      <c r="G201" s="19">
        <v>3</v>
      </c>
      <c r="H201" s="19">
        <v>0</v>
      </c>
      <c r="I201" s="28">
        <f t="shared" si="11"/>
        <v>16.166666666666668</v>
      </c>
      <c r="J201" s="20">
        <f t="shared" si="12"/>
        <v>-1</v>
      </c>
      <c r="K201" s="20">
        <f t="shared" si="13"/>
        <v>-1</v>
      </c>
    </row>
    <row r="202" spans="1:11" x14ac:dyDescent="0.25">
      <c r="A202" s="1">
        <v>8050</v>
      </c>
      <c r="B202" s="1" t="s">
        <v>159</v>
      </c>
      <c r="C202" s="19">
        <v>1</v>
      </c>
      <c r="D202" s="19">
        <v>2</v>
      </c>
      <c r="E202" s="19">
        <v>0</v>
      </c>
      <c r="F202" s="19">
        <v>0</v>
      </c>
      <c r="G202" s="19">
        <v>0</v>
      </c>
      <c r="H202" s="19">
        <v>0</v>
      </c>
      <c r="I202" s="28">
        <f t="shared" si="11"/>
        <v>0.5</v>
      </c>
      <c r="J202" s="20">
        <f t="shared" si="12"/>
        <v>-1</v>
      </c>
      <c r="K202" s="20" t="str">
        <f t="shared" si="13"/>
        <v/>
      </c>
    </row>
    <row r="203" spans="1:11" x14ac:dyDescent="0.25">
      <c r="A203" s="1">
        <v>8060</v>
      </c>
      <c r="B203" s="1" t="s">
        <v>140</v>
      </c>
      <c r="C203" s="19">
        <v>847</v>
      </c>
      <c r="D203" s="19">
        <v>686</v>
      </c>
      <c r="E203" s="19">
        <v>287</v>
      </c>
      <c r="F203" s="19">
        <v>151</v>
      </c>
      <c r="G203" s="19">
        <v>91</v>
      </c>
      <c r="H203" s="19">
        <v>78</v>
      </c>
      <c r="I203" s="28">
        <f t="shared" si="11"/>
        <v>356.66666666666669</v>
      </c>
      <c r="J203" s="20">
        <f t="shared" si="12"/>
        <v>-0.81086323957322981</v>
      </c>
      <c r="K203" s="20">
        <f t="shared" si="13"/>
        <v>-0.14285714285714285</v>
      </c>
    </row>
    <row r="204" spans="1:11" x14ac:dyDescent="0.25">
      <c r="A204" s="1">
        <v>8210</v>
      </c>
      <c r="B204" s="1" t="s">
        <v>139</v>
      </c>
      <c r="C204" s="19">
        <v>41</v>
      </c>
      <c r="D204" s="19">
        <v>14</v>
      </c>
      <c r="E204" s="19">
        <v>10</v>
      </c>
      <c r="F204" s="19">
        <v>2</v>
      </c>
      <c r="G204" s="19">
        <v>7</v>
      </c>
      <c r="H204" s="19">
        <v>23</v>
      </c>
      <c r="I204" s="28">
        <f t="shared" si="11"/>
        <v>16.166666666666668</v>
      </c>
      <c r="J204" s="20">
        <f t="shared" si="12"/>
        <v>0.55405405405405395</v>
      </c>
      <c r="K204" s="20">
        <f t="shared" si="13"/>
        <v>2.2857142857142856</v>
      </c>
    </row>
    <row r="205" spans="1:11" x14ac:dyDescent="0.25">
      <c r="A205" s="23"/>
      <c r="B205" s="23" t="s">
        <v>205</v>
      </c>
      <c r="C205" s="24">
        <v>2284634</v>
      </c>
      <c r="D205" s="24">
        <v>1809631</v>
      </c>
      <c r="E205" s="24">
        <v>1763600</v>
      </c>
      <c r="F205" s="24">
        <v>1498955</v>
      </c>
      <c r="G205" s="24">
        <v>621204</v>
      </c>
      <c r="H205" s="24">
        <v>800242</v>
      </c>
      <c r="I205" s="24">
        <f t="shared" si="11"/>
        <v>1463044.3333333333</v>
      </c>
      <c r="J205" s="25">
        <f t="shared" si="12"/>
        <v>-0.49847104997427938</v>
      </c>
      <c r="K205" s="25">
        <f t="shared" si="13"/>
        <v>0.28821128003039259</v>
      </c>
    </row>
  </sheetData>
  <sheetProtection algorithmName="SHA-512" hashValue="vYxVXSZb4adNBc5NNOOtO5jb1/FkSYMwtFjnkfLLrg6p04DPiGwXpwrjuf1GOh1wsVcHUnHVIjR2HdYGjge3Vw==" saltValue="HrKBvj5UTrNeXJ3jcVL4YQ==" spinCount="100000" sheet="1" objects="1" scenarios="1"/>
  <phoneticPr fontId="4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15354B8-3DCB-483A-AFD8-9F14FE11896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Totaler for 2020-25 med tendens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Sydlangeland_2020-2025_Efterår</dc:title>
  <dc:subject>Fugletræk</dc:subject>
  <dc:creator>Frank Jensen-Hammer</dc:creator>
  <dc:description>Beskyt 25-03-2026 17:37:04</dc:description>
  <cp:lastModifiedBy>Frank Jensen-Hammer</cp:lastModifiedBy>
  <dcterms:created xsi:type="dcterms:W3CDTF">2022-02-25T15:57:12Z</dcterms:created>
  <dcterms:modified xsi:type="dcterms:W3CDTF">2026-03-25T16:37:04Z</dcterms:modified>
  <cp:version>1</cp:version>
</cp:coreProperties>
</file>